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38400" yWindow="-440" windowWidth="38400" windowHeight="21600" tabRatio="500"/>
  </bookViews>
  <sheets>
    <sheet name="Brokers" sheetId="14" r:id="rId1"/>
    <sheet name="Broker's  EURUSD Spread" sheetId="12" r:id="rId2"/>
    <sheet name="Pepperstone Razor Other Ccy" sheetId="13" r:id="rId3"/>
  </sheets>
  <definedNames>
    <definedName name="he">"Chart 5"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8" i="14" l="1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7" i="14"/>
  <c r="A6" i="14"/>
  <c r="A5" i="14"/>
  <c r="A4" i="14"/>
  <c r="A3" i="14"/>
  <c r="A2" i="14"/>
  <c r="F1" i="14"/>
  <c r="D42" i="14"/>
  <c r="D2" i="14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F35" i="14"/>
  <c r="D35" i="14"/>
  <c r="D36" i="14"/>
  <c r="D37" i="14"/>
  <c r="D38" i="14"/>
  <c r="D39" i="14"/>
  <c r="D40" i="14"/>
  <c r="D41" i="14"/>
</calcChain>
</file>

<file path=xl/sharedStrings.xml><?xml version="1.0" encoding="utf-8"?>
<sst xmlns="http://schemas.openxmlformats.org/spreadsheetml/2006/main" count="615" uniqueCount="116">
  <si>
    <t>Maximum</t>
  </si>
  <si>
    <t>Minmum</t>
  </si>
  <si>
    <t>Median</t>
  </si>
  <si>
    <t>Mode</t>
  </si>
  <si>
    <t>Frequency</t>
  </si>
  <si>
    <t>Spread</t>
  </si>
  <si>
    <t>Mean</t>
  </si>
  <si>
    <t>From:</t>
  </si>
  <si>
    <t>To:</t>
  </si>
  <si>
    <t>FX Open ECN</t>
  </si>
  <si>
    <r>
      <t>FinFX</t>
    </r>
    <r>
      <rPr>
        <sz val="12"/>
        <color theme="1"/>
        <rFont val="Arial"/>
        <family val="2"/>
      </rPr>
      <t xml:space="preserve"> ECN</t>
    </r>
  </si>
  <si>
    <t>MB Trading UK Free ECN</t>
  </si>
  <si>
    <t>Go Markets L-Plate</t>
  </si>
  <si>
    <t>Pepperstone Razor account</t>
  </si>
  <si>
    <t>Vantage FX</t>
  </si>
  <si>
    <t>Dukascopy</t>
  </si>
  <si>
    <t>Tick Count</t>
  </si>
  <si>
    <t>Pepperstone AUDCAD</t>
  </si>
  <si>
    <t>Pepperstone AUDCHF</t>
  </si>
  <si>
    <t>Pepperstone AUDJPY</t>
  </si>
  <si>
    <t>Pepperstone AUDNZD</t>
  </si>
  <si>
    <t>Pepperstone AUDSGD</t>
  </si>
  <si>
    <t>Pepperstone AUDUSD</t>
  </si>
  <si>
    <t>Pepperstone CADCHF</t>
  </si>
  <si>
    <t>Pepperstone CADJPY</t>
  </si>
  <si>
    <t>Pepperstone CHFJPY</t>
  </si>
  <si>
    <t>Pepperstone EURAUD</t>
  </si>
  <si>
    <t>EURCAD</t>
  </si>
  <si>
    <t>EURCHF</t>
  </si>
  <si>
    <t>EURGBP</t>
  </si>
  <si>
    <t>EURPY</t>
  </si>
  <si>
    <t>GBPAUD</t>
  </si>
  <si>
    <t>GBPCAD</t>
  </si>
  <si>
    <t>GBPCHF</t>
  </si>
  <si>
    <t>GBPJPY</t>
  </si>
  <si>
    <t>GBPUSD</t>
  </si>
  <si>
    <t>USDCAD</t>
  </si>
  <si>
    <t>USDCHF</t>
  </si>
  <si>
    <t>USDJPY</t>
  </si>
  <si>
    <t>Universal FX</t>
  </si>
  <si>
    <t>Yes</t>
  </si>
  <si>
    <t>Variable</t>
  </si>
  <si>
    <t>ECN</t>
  </si>
  <si>
    <t>London</t>
  </si>
  <si>
    <t>MT4</t>
  </si>
  <si>
    <t>GBP</t>
  </si>
  <si>
    <t>Demo</t>
  </si>
  <si>
    <t>NDD</t>
  </si>
  <si>
    <t>Fixed</t>
  </si>
  <si>
    <t>MM</t>
  </si>
  <si>
    <t>Yes</t>
    <phoneticPr fontId="7" type="noConversion"/>
  </si>
  <si>
    <t>?</t>
  </si>
  <si>
    <t>GBP</t>
    <phoneticPr fontId="7" type="noConversion"/>
  </si>
  <si>
    <t>No</t>
  </si>
  <si>
    <t>Live</t>
  </si>
  <si>
    <t>DD</t>
  </si>
  <si>
    <t>**In my experience of live trades this can be very large in volatile conditions (as much as 30 pips). On average about 0.5 pips for pending stop/limit orders</t>
  </si>
  <si>
    <t>*Unalbe to get rebate, but 40% rebate available, Commissions lowered with larger turnover</t>
  </si>
  <si>
    <t>ECN</t>
    <phoneticPr fontId="7" type="noConversion"/>
  </si>
  <si>
    <t>Geneve</t>
  </si>
  <si>
    <t>JForex</t>
  </si>
  <si>
    <t>**Yes</t>
  </si>
  <si>
    <t>*</t>
  </si>
  <si>
    <t>Free VPS</t>
  </si>
  <si>
    <t>STP</t>
    <phoneticPr fontId="7" type="noConversion"/>
  </si>
  <si>
    <t>* Unsure about this now. Before change of liquidity provider there was 0 pending orders slipped with over 400 live pending orders filled</t>
  </si>
  <si>
    <t>Sydney</t>
  </si>
  <si>
    <t>*No</t>
  </si>
  <si>
    <t>STP</t>
  </si>
  <si>
    <t>USA</t>
  </si>
  <si>
    <t>MM</t>
    <phoneticPr fontId="7" type="noConversion"/>
  </si>
  <si>
    <t>300K</t>
  </si>
  <si>
    <t>EUR,USD</t>
  </si>
  <si>
    <t>Amsterdam</t>
  </si>
  <si>
    <t>EUR, USD</t>
  </si>
  <si>
    <t>Fixed/Variable</t>
  </si>
  <si>
    <t>Vairable</t>
  </si>
  <si>
    <t>Australia</t>
  </si>
  <si>
    <t>DMA</t>
  </si>
  <si>
    <t>East USA</t>
  </si>
  <si>
    <t>*Comming soon</t>
  </si>
  <si>
    <t>*MT4</t>
  </si>
  <si>
    <t>*About 50% of pending orders slipped, by approx 0.1-0.3 pips each time. Over 200 live pending orders filled</t>
  </si>
  <si>
    <t>*Yes</t>
  </si>
  <si>
    <t>Massive slippage on market order open/close, fills almost always outside of spread</t>
  </si>
  <si>
    <t>Berlin</t>
  </si>
  <si>
    <t>New York</t>
  </si>
  <si>
    <t>Europe</t>
  </si>
  <si>
    <t>~900</t>
  </si>
  <si>
    <t>USD</t>
  </si>
  <si>
    <t>*Slippage can be very large in volatile markets</t>
  </si>
  <si>
    <t>Los Angeles</t>
  </si>
  <si>
    <t>Helsinki</t>
  </si>
  <si>
    <t>EUR,USD,CHF</t>
  </si>
  <si>
    <t>Notes</t>
  </si>
  <si>
    <t>Other</t>
  </si>
  <si>
    <t>Leverage</t>
  </si>
  <si>
    <t>Regulation</t>
  </si>
  <si>
    <t>Spread Type</t>
    <phoneticPr fontId="7" type="noConversion"/>
  </si>
  <si>
    <t>Type</t>
    <phoneticPr fontId="7" type="noConversion"/>
  </si>
  <si>
    <t>Scalp?</t>
  </si>
  <si>
    <t>Server</t>
  </si>
  <si>
    <t>Exe Speed (Demo)</t>
  </si>
  <si>
    <t>Exe Speed (Live)</t>
  </si>
  <si>
    <t>Min incre</t>
  </si>
  <si>
    <t>Min vol</t>
  </si>
  <si>
    <t>Min Depo</t>
  </si>
  <si>
    <t>Platform</t>
  </si>
  <si>
    <t>Account Ccy</t>
  </si>
  <si>
    <t>Digits</t>
    <phoneticPr fontId="7" type="noConversion"/>
  </si>
  <si>
    <t>Min sl</t>
  </si>
  <si>
    <t>Slip on Pend</t>
  </si>
  <si>
    <t>Com.</t>
  </si>
  <si>
    <t>Total Cost</t>
  </si>
  <si>
    <t>Account Type used for campirson</t>
  </si>
  <si>
    <t>Sort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</si>
</sst>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00"/>
    <numFmt numFmtId="165" formatCode="0.0"/>
    <numFmt numFmtId="166" formatCode="yyyy\-mm\-dd"/>
    <numFmt numFmtId="167" formatCode="0.0000"/>
    <numFmt numFmtId="168" formatCode="#,##0.0\ &quot;K&quot;"/>
    <numFmt numFmtId="169" formatCode="#,##0\ &quot;K&quot;"/>
    <numFmt numFmtId="170" formatCode="#,##0.0\ &quot;Pips&quot;"/>
  </numFmts>
  <fonts count="28" x14ac:knownFonts="1">
    <font>
      <sz val="12"/>
      <name val="Arial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name val="Arial"/>
    </font>
    <font>
      <b/>
      <sz val="12"/>
      <name val="Arial"/>
    </font>
    <font>
      <u/>
      <sz val="12"/>
      <color theme="10"/>
      <name val="Arial"/>
    </font>
    <font>
      <u/>
      <sz val="12"/>
      <color theme="11"/>
      <name val="Arial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5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0" fillId="19" borderId="1" applyNumberFormat="0" applyProtection="0">
      <alignment horizontal="center"/>
    </xf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6" applyNumberFormat="0" applyAlignment="0" applyProtection="0"/>
    <xf numFmtId="0" fontId="20" fillId="5" borderId="7" applyNumberFormat="0" applyAlignment="0" applyProtection="0"/>
    <xf numFmtId="0" fontId="21" fillId="5" borderId="6" applyNumberFormat="0" applyAlignment="0" applyProtection="0"/>
    <xf numFmtId="0" fontId="22" fillId="0" borderId="8" applyNumberFormat="0" applyFill="0" applyAlignment="0" applyProtection="0"/>
    <xf numFmtId="0" fontId="23" fillId="6" borderId="9" applyNumberFormat="0" applyAlignment="0" applyProtection="0"/>
    <xf numFmtId="0" fontId="24" fillId="0" borderId="0" applyNumberFormat="0" applyFill="0" applyBorder="0" applyAlignment="0" applyProtection="0"/>
    <xf numFmtId="0" fontId="9" fillId="7" borderId="10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27" fillId="31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19" borderId="1">
      <alignment horizont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19" borderId="2">
      <alignment horizontal="left" vertical="center"/>
    </xf>
    <xf numFmtId="0" fontId="9" fillId="18" borderId="2">
      <alignment horizontal="left"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" fillId="0" borderId="0"/>
    <xf numFmtId="0" fontId="7" fillId="0" borderId="0"/>
    <xf numFmtId="0" fontId="9" fillId="0" borderId="12">
      <alignment horizontal="left" vertical="center"/>
    </xf>
    <xf numFmtId="0" fontId="10" fillId="32" borderId="13">
      <alignment horizontal="center" vertical="center"/>
    </xf>
    <xf numFmtId="0" fontId="10" fillId="32" borderId="14">
      <alignment horizontal="center" vertical="center"/>
    </xf>
    <xf numFmtId="0" fontId="9" fillId="33" borderId="12">
      <alignment horizontal="center" vertical="center"/>
    </xf>
    <xf numFmtId="2" fontId="10" fillId="32" borderId="15">
      <alignment horizontal="center"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67">
    <xf numFmtId="0" fontId="0" fillId="0" borderId="0" xfId="0"/>
    <xf numFmtId="0" fontId="9" fillId="0" borderId="0" xfId="0" applyFont="1" applyBorder="1" applyAlignment="1">
      <alignment vertical="center"/>
    </xf>
    <xf numFmtId="0" fontId="9" fillId="0" borderId="0" xfId="240" applyFont="1" applyBorder="1" applyAlignment="1">
      <alignment vertical="center"/>
    </xf>
    <xf numFmtId="0" fontId="7" fillId="0" borderId="0" xfId="241" applyBorder="1"/>
    <xf numFmtId="164" fontId="7" fillId="0" borderId="0" xfId="241" applyNumberFormat="1" applyBorder="1"/>
    <xf numFmtId="0" fontId="9" fillId="0" borderId="0" xfId="240" applyFont="1" applyBorder="1" applyAlignment="1">
      <alignment horizontal="center" vertical="center"/>
    </xf>
    <xf numFmtId="0" fontId="7" fillId="0" borderId="16" xfId="241" applyBorder="1"/>
    <xf numFmtId="165" fontId="7" fillId="0" borderId="16" xfId="241" applyNumberFormat="1" applyBorder="1"/>
    <xf numFmtId="165" fontId="7" fillId="0" borderId="0" xfId="241" applyNumberFormat="1" applyBorder="1"/>
    <xf numFmtId="165" fontId="9" fillId="0" borderId="0" xfId="240" applyNumberFormat="1" applyFont="1" applyBorder="1" applyAlignment="1">
      <alignment vertical="center"/>
    </xf>
    <xf numFmtId="1" fontId="7" fillId="0" borderId="16" xfId="241" applyNumberFormat="1" applyBorder="1"/>
    <xf numFmtId="1" fontId="7" fillId="0" borderId="0" xfId="241" applyNumberFormat="1" applyBorder="1"/>
    <xf numFmtId="1" fontId="9" fillId="0" borderId="0" xfId="240" applyNumberFormat="1" applyFont="1" applyBorder="1" applyAlignment="1">
      <alignment vertical="center"/>
    </xf>
    <xf numFmtId="164" fontId="9" fillId="0" borderId="0" xfId="240" applyNumberFormat="1" applyFont="1" applyBorder="1" applyAlignment="1">
      <alignment vertical="center"/>
    </xf>
    <xf numFmtId="164" fontId="9" fillId="0" borderId="18" xfId="240" applyNumberFormat="1" applyFont="1" applyBorder="1" applyAlignment="1">
      <alignment vertical="center"/>
    </xf>
    <xf numFmtId="164" fontId="7" fillId="0" borderId="17" xfId="241" applyNumberFormat="1" applyBorder="1"/>
    <xf numFmtId="164" fontId="9" fillId="0" borderId="17" xfId="240" applyNumberFormat="1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240" applyFont="1" applyBorder="1" applyAlignment="1">
      <alignment horizontal="center" vertical="center"/>
    </xf>
    <xf numFmtId="166" fontId="7" fillId="0" borderId="0" xfId="241" applyNumberFormat="1" applyBorder="1" applyAlignment="1">
      <alignment horizontal="center"/>
    </xf>
    <xf numFmtId="166" fontId="0" fillId="0" borderId="17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241" applyFont="1" applyBorder="1"/>
    <xf numFmtId="1" fontId="7" fillId="0" borderId="17" xfId="241" applyNumberFormat="1" applyBorder="1"/>
    <xf numFmtId="166" fontId="7" fillId="0" borderId="19" xfId="241" applyNumberFormat="1" applyBorder="1" applyAlignment="1">
      <alignment horizontal="center"/>
    </xf>
    <xf numFmtId="0" fontId="9" fillId="0" borderId="0" xfId="240" applyNumberFormat="1" applyFont="1" applyBorder="1" applyAlignment="1">
      <alignment horizontal="left" vertical="center"/>
    </xf>
    <xf numFmtId="167" fontId="9" fillId="0" borderId="0" xfId="240" applyNumberFormat="1" applyFont="1" applyBorder="1" applyAlignment="1">
      <alignment horizontal="left" vertical="center"/>
    </xf>
    <xf numFmtId="1" fontId="9" fillId="0" borderId="0" xfId="240" applyNumberFormat="1" applyFont="1" applyBorder="1" applyAlignment="1">
      <alignment horizontal="left" vertical="center"/>
    </xf>
    <xf numFmtId="168" fontId="9" fillId="0" borderId="0" xfId="240" applyNumberFormat="1" applyFont="1" applyBorder="1" applyAlignment="1">
      <alignment horizontal="left" vertical="center"/>
    </xf>
    <xf numFmtId="169" fontId="9" fillId="0" borderId="0" xfId="240" applyNumberFormat="1" applyFont="1" applyBorder="1" applyAlignment="1">
      <alignment horizontal="left" vertical="center"/>
    </xf>
    <xf numFmtId="3" fontId="9" fillId="0" borderId="0" xfId="240" applyNumberFormat="1" applyFont="1" applyBorder="1" applyAlignment="1">
      <alignment horizontal="left" vertical="center"/>
    </xf>
    <xf numFmtId="170" fontId="9" fillId="0" borderId="0" xfId="240" applyNumberFormat="1" applyFont="1" applyBorder="1" applyAlignment="1">
      <alignment horizontal="left" vertical="center"/>
    </xf>
    <xf numFmtId="2" fontId="9" fillId="0" borderId="0" xfId="240" applyNumberFormat="1" applyFont="1" applyBorder="1" applyAlignment="1">
      <alignment horizontal="left" vertical="center"/>
    </xf>
    <xf numFmtId="2" fontId="9" fillId="0" borderId="0" xfId="245" applyNumberFormat="1" applyFill="1" applyBorder="1" applyAlignment="1">
      <alignment horizontal="left" vertical="center"/>
    </xf>
    <xf numFmtId="167" fontId="9" fillId="0" borderId="0" xfId="240" applyNumberFormat="1" applyFont="1" applyFill="1" applyBorder="1" applyAlignment="1">
      <alignment horizontal="left" vertical="center"/>
    </xf>
    <xf numFmtId="0" fontId="9" fillId="0" borderId="0" xfId="240" applyNumberFormat="1" applyFont="1" applyFill="1" applyBorder="1" applyAlignment="1">
      <alignment horizontal="left" vertical="center"/>
    </xf>
    <xf numFmtId="1" fontId="9" fillId="0" borderId="0" xfId="242" applyNumberFormat="1" applyFill="1" applyBorder="1" applyAlignment="1">
      <alignment horizontal="left" vertical="center"/>
    </xf>
    <xf numFmtId="168" fontId="9" fillId="0" borderId="0" xfId="242" applyNumberFormat="1" applyFill="1" applyBorder="1" applyAlignment="1">
      <alignment horizontal="left" vertical="center"/>
    </xf>
    <xf numFmtId="169" fontId="9" fillId="0" borderId="0" xfId="240" applyNumberFormat="1" applyFont="1" applyFill="1" applyBorder="1" applyAlignment="1">
      <alignment horizontal="left" vertical="center"/>
    </xf>
    <xf numFmtId="3" fontId="9" fillId="0" borderId="0" xfId="240" applyNumberFormat="1" applyFont="1" applyFill="1" applyBorder="1" applyAlignment="1">
      <alignment horizontal="left" vertical="center"/>
    </xf>
    <xf numFmtId="170" fontId="9" fillId="0" borderId="0" xfId="240" applyNumberFormat="1" applyFont="1" applyFill="1" applyBorder="1" applyAlignment="1">
      <alignment horizontal="left" vertical="center"/>
    </xf>
    <xf numFmtId="2" fontId="9" fillId="0" borderId="0" xfId="240" applyNumberFormat="1" applyFont="1" applyFill="1" applyBorder="1" applyAlignment="1">
      <alignment horizontal="left" vertical="center"/>
    </xf>
    <xf numFmtId="1" fontId="9" fillId="0" borderId="0" xfId="240" applyNumberFormat="1" applyFont="1" applyFill="1" applyBorder="1" applyAlignment="1">
      <alignment horizontal="left" vertical="center"/>
    </xf>
    <xf numFmtId="168" fontId="9" fillId="0" borderId="0" xfId="240" applyNumberFormat="1" applyFont="1" applyFill="1" applyBorder="1" applyAlignment="1">
      <alignment horizontal="left" vertical="center"/>
    </xf>
    <xf numFmtId="0" fontId="9" fillId="0" borderId="0" xfId="441" applyFont="1" applyAlignment="1">
      <alignment horizontal="left" vertical="center"/>
    </xf>
    <xf numFmtId="0" fontId="9" fillId="0" borderId="0" xfId="441" applyFont="1" applyFill="1" applyBorder="1" applyAlignment="1">
      <alignment horizontal="left" vertical="center"/>
    </xf>
    <xf numFmtId="0" fontId="9" fillId="0" borderId="0" xfId="245" applyFill="1" applyBorder="1" applyAlignment="1">
      <alignment horizontal="left" vertical="center"/>
    </xf>
    <xf numFmtId="169" fontId="9" fillId="0" borderId="0" xfId="245" applyNumberFormat="1" applyFill="1" applyBorder="1" applyAlignment="1">
      <alignment horizontal="left" vertical="center"/>
    </xf>
    <xf numFmtId="3" fontId="9" fillId="0" borderId="0" xfId="245" applyNumberFormat="1" applyFill="1" applyBorder="1" applyAlignment="1">
      <alignment horizontal="left" vertical="center"/>
    </xf>
    <xf numFmtId="2" fontId="2" fillId="0" borderId="0" xfId="441" applyNumberFormat="1" applyBorder="1" applyAlignment="1">
      <alignment horizontal="left" vertical="center"/>
    </xf>
    <xf numFmtId="2" fontId="10" fillId="32" borderId="1" xfId="240" applyNumberFormat="1" applyFont="1" applyFill="1" applyBorder="1" applyAlignment="1">
      <alignment horizontal="left" vertical="center"/>
    </xf>
    <xf numFmtId="1" fontId="10" fillId="32" borderId="1" xfId="240" applyNumberFormat="1" applyFont="1" applyFill="1" applyBorder="1" applyAlignment="1">
      <alignment horizontal="left" vertical="center"/>
    </xf>
    <xf numFmtId="168" fontId="10" fillId="32" borderId="1" xfId="240" applyNumberFormat="1" applyFont="1" applyFill="1" applyBorder="1" applyAlignment="1">
      <alignment horizontal="left" vertical="center"/>
    </xf>
    <xf numFmtId="169" fontId="10" fillId="32" borderId="1" xfId="240" applyNumberFormat="1" applyFont="1" applyFill="1" applyBorder="1" applyAlignment="1">
      <alignment horizontal="left" vertical="center"/>
    </xf>
    <xf numFmtId="3" fontId="10" fillId="32" borderId="1" xfId="240" applyNumberFormat="1" applyFont="1" applyFill="1" applyBorder="1" applyAlignment="1">
      <alignment horizontal="left" vertical="center"/>
    </xf>
    <xf numFmtId="170" fontId="10" fillId="32" borderId="1" xfId="240" applyNumberFormat="1" applyFont="1" applyFill="1" applyBorder="1" applyAlignment="1">
      <alignment horizontal="left" vertical="center"/>
    </xf>
    <xf numFmtId="2" fontId="10" fillId="32" borderId="19" xfId="240" applyNumberFormat="1" applyFont="1" applyFill="1" applyBorder="1" applyAlignment="1">
      <alignment horizontal="left" vertical="center"/>
    </xf>
    <xf numFmtId="2" fontId="11" fillId="32" borderId="1" xfId="454" applyNumberFormat="1" applyFill="1" applyBorder="1" applyAlignment="1">
      <alignment horizontal="left" vertical="center"/>
    </xf>
    <xf numFmtId="0" fontId="11" fillId="0" borderId="17" xfId="454" applyNumberFormat="1" applyBorder="1" applyAlignment="1">
      <alignment horizontal="left" vertical="center"/>
    </xf>
    <xf numFmtId="167" fontId="11" fillId="0" borderId="17" xfId="454" applyNumberFormat="1" applyFill="1" applyBorder="1" applyAlignment="1">
      <alignment horizontal="left" vertical="center"/>
    </xf>
    <xf numFmtId="2" fontId="3" fillId="0" borderId="0" xfId="24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2" fontId="6" fillId="0" borderId="0" xfId="241" applyNumberFormat="1" applyFont="1" applyBorder="1" applyAlignment="1">
      <alignment horizontal="center"/>
    </xf>
    <xf numFmtId="2" fontId="5" fillId="0" borderId="0" xfId="241" applyNumberFormat="1" applyFont="1" applyBorder="1" applyAlignment="1">
      <alignment horizontal="center"/>
    </xf>
    <xf numFmtId="2" fontId="4" fillId="0" borderId="0" xfId="241" applyNumberFormat="1" applyFont="1" applyBorder="1" applyAlignment="1">
      <alignment horizontal="center"/>
    </xf>
  </cellXfs>
  <cellStyles count="455">
    <cellStyle name="20% - Accent1" xfId="98" builtinId="30" hidden="1"/>
    <cellStyle name="20% - Accent2" xfId="102" builtinId="34" hidden="1"/>
    <cellStyle name="20% - Accent3" xfId="106" builtinId="38" hidden="1"/>
    <cellStyle name="20% - Accent4" xfId="110" builtinId="42" hidden="1"/>
    <cellStyle name="20% - Accent5" xfId="114" builtinId="46" hidden="1"/>
    <cellStyle name="20% - Accent6" xfId="118" builtinId="50" hidden="1"/>
    <cellStyle name="40% - Accent1" xfId="99" builtinId="31" hidden="1"/>
    <cellStyle name="40% - Accent2" xfId="103" builtinId="35" hidden="1"/>
    <cellStyle name="40% - Accent3" xfId="107" builtinId="39" hidden="1"/>
    <cellStyle name="40% - Accent4" xfId="111" builtinId="43" hidden="1"/>
    <cellStyle name="40% - Accent5" xfId="115" builtinId="47" hidden="1"/>
    <cellStyle name="40% - Accent6" xfId="119" builtinId="51" hidden="1"/>
    <cellStyle name="60% - Accent1" xfId="100" builtinId="32" hidden="1"/>
    <cellStyle name="60% - Accent2" xfId="104" builtinId="36" hidden="1"/>
    <cellStyle name="60% - Accent3" xfId="108" builtinId="40" hidden="1"/>
    <cellStyle name="60% - Accent4" xfId="112" builtinId="44" hidden="1"/>
    <cellStyle name="60% - Accent5" xfId="116" builtinId="48" hidden="1"/>
    <cellStyle name="60% - Accent6" xfId="120" builtinId="52" hidden="1"/>
    <cellStyle name="Accent1" xfId="97" builtinId="29" hidden="1"/>
    <cellStyle name="Accent2" xfId="101" builtinId="33" hidden="1"/>
    <cellStyle name="Accent3" xfId="105" builtinId="37" hidden="1"/>
    <cellStyle name="Accent4" xfId="109" builtinId="41" hidden="1"/>
    <cellStyle name="Accent5" xfId="113" builtinId="45" hidden="1"/>
    <cellStyle name="Accent6" xfId="117" builtinId="49" hidden="1"/>
    <cellStyle name="Bad" xfId="86" builtinId="27" hidden="1"/>
    <cellStyle name="Calculation" xfId="90" builtinId="22" hidden="1"/>
    <cellStyle name="Check Cell" xfId="92" builtinId="23" hidden="1"/>
    <cellStyle name="Comma" xfId="75" builtinId="3" hidden="1"/>
    <cellStyle name="Comma [0]" xfId="76" builtinId="6" hidden="1"/>
    <cellStyle name="Currency" xfId="77" builtinId="4" hidden="1"/>
    <cellStyle name="Currency [0]" xfId="78" builtinId="7" hidden="1"/>
    <cellStyle name="Default" xfId="242"/>
    <cellStyle name="Explanatory Text" xfId="95" builtinId="53" hidden="1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122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Good" xfId="85" builtinId="26" hidden="1" customBuiltin="1"/>
    <cellStyle name="Heading 1" xfId="81" builtinId="16" hidden="1"/>
    <cellStyle name="Heading 2" xfId="82" builtinId="17" hidden="1"/>
    <cellStyle name="Heading 3" xfId="83" builtinId="18" hidden="1"/>
    <cellStyle name="Heading 4" xfId="84" builtinId="1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121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/>
    <cellStyle name="Input" xfId="88" builtinId="20" hidden="1"/>
    <cellStyle name="Left" xfId="243"/>
    <cellStyle name="Linked Cell" xfId="91" builtinId="24" hidden="1"/>
    <cellStyle name="Middle" xfId="244"/>
    <cellStyle name="Neutral" xfId="87" builtinId="28" hidden="1"/>
    <cellStyle name="Normal" xfId="0" builtinId="0"/>
    <cellStyle name="Normal 2" xfId="240"/>
    <cellStyle name="Normal 3" xfId="241"/>
    <cellStyle name="Normal 4" xfId="441"/>
    <cellStyle name="Note" xfId="94" builtinId="10" hidden="1"/>
    <cellStyle name="Orange" xfId="245"/>
    <cellStyle name="Output" xfId="89" builtinId="21" hidden="1"/>
    <cellStyle name="Percent" xfId="79" builtinId="5" hidden="1"/>
    <cellStyle name="Side L" xfId="216"/>
    <cellStyle name="Side R" xfId="217"/>
    <cellStyle name="Title" xfId="80" builtinId="15" hidden="1"/>
    <cellStyle name="Top" xfId="246"/>
    <cellStyle name="Top Heading" xfId="123"/>
    <cellStyle name="Total" xfId="96" builtinId="25" hidden="1"/>
    <cellStyle name="Warning Text" xfId="93" builtinId="11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'Broker''s  EURUSD Spread'!$B$4:$B$44</c:f>
              <c:numCache>
                <c:formatCode>0</c:formatCode>
                <c:ptCount val="41"/>
                <c:pt idx="0">
                  <c:v>10856.0</c:v>
                </c:pt>
                <c:pt idx="1">
                  <c:v>5159.0</c:v>
                </c:pt>
                <c:pt idx="2">
                  <c:v>8546.0</c:v>
                </c:pt>
                <c:pt idx="3">
                  <c:v>13893.0</c:v>
                </c:pt>
                <c:pt idx="4">
                  <c:v>26509.0</c:v>
                </c:pt>
                <c:pt idx="5">
                  <c:v>34133.0</c:v>
                </c:pt>
                <c:pt idx="6">
                  <c:v>42810.0</c:v>
                </c:pt>
                <c:pt idx="7">
                  <c:v>43796.0</c:v>
                </c:pt>
                <c:pt idx="8">
                  <c:v>31291.0</c:v>
                </c:pt>
                <c:pt idx="9">
                  <c:v>12183.0</c:v>
                </c:pt>
                <c:pt idx="10">
                  <c:v>2041.0</c:v>
                </c:pt>
                <c:pt idx="11">
                  <c:v>78.0</c:v>
                </c:pt>
                <c:pt idx="12">
                  <c:v>32.0</c:v>
                </c:pt>
                <c:pt idx="13">
                  <c:v>20.0</c:v>
                </c:pt>
                <c:pt idx="14">
                  <c:v>14.0</c:v>
                </c:pt>
                <c:pt idx="15">
                  <c:v>12.0</c:v>
                </c:pt>
                <c:pt idx="16">
                  <c:v>11.0</c:v>
                </c:pt>
                <c:pt idx="17">
                  <c:v>5.0</c:v>
                </c:pt>
                <c:pt idx="18">
                  <c:v>6.0</c:v>
                </c:pt>
                <c:pt idx="19">
                  <c:v>9.0</c:v>
                </c:pt>
                <c:pt idx="20">
                  <c:v>8.0</c:v>
                </c:pt>
                <c:pt idx="21">
                  <c:v>3.0</c:v>
                </c:pt>
                <c:pt idx="22">
                  <c:v>7.0</c:v>
                </c:pt>
                <c:pt idx="23">
                  <c:v>1.0</c:v>
                </c:pt>
                <c:pt idx="24">
                  <c:v>2.0</c:v>
                </c:pt>
                <c:pt idx="25">
                  <c:v>1.0</c:v>
                </c:pt>
                <c:pt idx="26">
                  <c:v>0.0</c:v>
                </c:pt>
                <c:pt idx="27">
                  <c:v>0.0</c:v>
                </c:pt>
                <c:pt idx="28">
                  <c:v>1.0</c:v>
                </c:pt>
                <c:pt idx="29">
                  <c:v>1.0</c:v>
                </c:pt>
                <c:pt idx="30">
                  <c:v>0.0</c:v>
                </c:pt>
                <c:pt idx="31">
                  <c:v>0.0</c:v>
                </c:pt>
                <c:pt idx="32">
                  <c:v>3.0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323576"/>
        <c:axId val="542328984"/>
      </c:barChart>
      <c:catAx>
        <c:axId val="542323576"/>
        <c:scaling>
          <c:orientation val="minMax"/>
        </c:scaling>
        <c:delete val="0"/>
        <c:axPos val="b"/>
        <c:majorTickMark val="out"/>
        <c:minorTickMark val="none"/>
        <c:tickLblPos val="nextTo"/>
        <c:crossAx val="542328984"/>
        <c:crosses val="autoZero"/>
        <c:auto val="1"/>
        <c:lblAlgn val="ctr"/>
        <c:lblOffset val="100"/>
        <c:noMultiLvlLbl val="0"/>
      </c:catAx>
      <c:valAx>
        <c:axId val="54232898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42323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'Broker''s  EURUSD Spread'!$F$4:$F$44</c:f>
              <c:numCache>
                <c:formatCode>0</c:formatCode>
                <c:ptCount val="41"/>
                <c:pt idx="0">
                  <c:v>0.0</c:v>
                </c:pt>
                <c:pt idx="1">
                  <c:v>8787.0</c:v>
                </c:pt>
                <c:pt idx="2">
                  <c:v>13456.0</c:v>
                </c:pt>
                <c:pt idx="3">
                  <c:v>12860.0</c:v>
                </c:pt>
                <c:pt idx="4">
                  <c:v>22253.0</c:v>
                </c:pt>
                <c:pt idx="5">
                  <c:v>29295.0</c:v>
                </c:pt>
                <c:pt idx="6">
                  <c:v>37500.0</c:v>
                </c:pt>
                <c:pt idx="7">
                  <c:v>36927.0</c:v>
                </c:pt>
                <c:pt idx="8">
                  <c:v>22937.0</c:v>
                </c:pt>
                <c:pt idx="9">
                  <c:v>6773.0</c:v>
                </c:pt>
                <c:pt idx="10">
                  <c:v>3431.0</c:v>
                </c:pt>
                <c:pt idx="11">
                  <c:v>1704.0</c:v>
                </c:pt>
                <c:pt idx="12">
                  <c:v>617.0</c:v>
                </c:pt>
                <c:pt idx="13">
                  <c:v>317.0</c:v>
                </c:pt>
                <c:pt idx="14">
                  <c:v>168.0</c:v>
                </c:pt>
                <c:pt idx="15">
                  <c:v>91.0</c:v>
                </c:pt>
                <c:pt idx="16">
                  <c:v>71.0</c:v>
                </c:pt>
                <c:pt idx="17">
                  <c:v>30.0</c:v>
                </c:pt>
                <c:pt idx="18">
                  <c:v>28.0</c:v>
                </c:pt>
                <c:pt idx="19">
                  <c:v>13.0</c:v>
                </c:pt>
                <c:pt idx="20">
                  <c:v>12.0</c:v>
                </c:pt>
                <c:pt idx="21">
                  <c:v>7.0</c:v>
                </c:pt>
                <c:pt idx="22">
                  <c:v>3.0</c:v>
                </c:pt>
                <c:pt idx="23">
                  <c:v>3.0</c:v>
                </c:pt>
                <c:pt idx="24">
                  <c:v>2.0</c:v>
                </c:pt>
                <c:pt idx="25">
                  <c:v>2.0</c:v>
                </c:pt>
                <c:pt idx="26">
                  <c:v>3.0</c:v>
                </c:pt>
                <c:pt idx="27">
                  <c:v>2.0</c:v>
                </c:pt>
                <c:pt idx="28">
                  <c:v>1.0</c:v>
                </c:pt>
                <c:pt idx="29">
                  <c:v>2.0</c:v>
                </c:pt>
                <c:pt idx="30">
                  <c:v>2.0</c:v>
                </c:pt>
                <c:pt idx="31">
                  <c:v>4.0</c:v>
                </c:pt>
                <c:pt idx="32">
                  <c:v>1.0</c:v>
                </c:pt>
                <c:pt idx="33">
                  <c:v>5.0</c:v>
                </c:pt>
                <c:pt idx="34">
                  <c:v>0.0</c:v>
                </c:pt>
                <c:pt idx="35">
                  <c:v>2.0</c:v>
                </c:pt>
                <c:pt idx="36">
                  <c:v>1.0</c:v>
                </c:pt>
                <c:pt idx="37">
                  <c:v>0.0</c:v>
                </c:pt>
                <c:pt idx="38">
                  <c:v>1.0</c:v>
                </c:pt>
                <c:pt idx="39">
                  <c:v>2.0</c:v>
                </c:pt>
                <c:pt idx="4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942664"/>
        <c:axId val="573945608"/>
      </c:barChart>
      <c:catAx>
        <c:axId val="57394266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945608"/>
        <c:crosses val="autoZero"/>
        <c:auto val="1"/>
        <c:lblAlgn val="ctr"/>
        <c:lblOffset val="100"/>
        <c:noMultiLvlLbl val="0"/>
      </c:catAx>
      <c:valAx>
        <c:axId val="57394560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3942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'Broker''s  EURUSD Spread'!$J$4:$J$44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1.0</c:v>
                </c:pt>
                <c:pt idx="4">
                  <c:v>1.0</c:v>
                </c:pt>
                <c:pt idx="5">
                  <c:v>0.0</c:v>
                </c:pt>
                <c:pt idx="6">
                  <c:v>1.0</c:v>
                </c:pt>
                <c:pt idx="7">
                  <c:v>4.0</c:v>
                </c:pt>
                <c:pt idx="8">
                  <c:v>14.0</c:v>
                </c:pt>
                <c:pt idx="9">
                  <c:v>20.0</c:v>
                </c:pt>
                <c:pt idx="10">
                  <c:v>33.0</c:v>
                </c:pt>
                <c:pt idx="11">
                  <c:v>144.0</c:v>
                </c:pt>
                <c:pt idx="12">
                  <c:v>183.0</c:v>
                </c:pt>
                <c:pt idx="13">
                  <c:v>148.0</c:v>
                </c:pt>
                <c:pt idx="14">
                  <c:v>256.0</c:v>
                </c:pt>
                <c:pt idx="15">
                  <c:v>449.0</c:v>
                </c:pt>
                <c:pt idx="16">
                  <c:v>751.0</c:v>
                </c:pt>
                <c:pt idx="17">
                  <c:v>1226.0</c:v>
                </c:pt>
                <c:pt idx="18">
                  <c:v>1638.0</c:v>
                </c:pt>
                <c:pt idx="19">
                  <c:v>1944.0</c:v>
                </c:pt>
                <c:pt idx="20">
                  <c:v>2038.0</c:v>
                </c:pt>
                <c:pt idx="21">
                  <c:v>1571.0</c:v>
                </c:pt>
                <c:pt idx="22">
                  <c:v>806.0</c:v>
                </c:pt>
                <c:pt idx="23">
                  <c:v>146.0</c:v>
                </c:pt>
                <c:pt idx="24">
                  <c:v>2.0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1.0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1.0</c:v>
                </c:pt>
                <c:pt idx="38">
                  <c:v>0.0</c:v>
                </c:pt>
                <c:pt idx="39">
                  <c:v>1.0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969000"/>
        <c:axId val="573971944"/>
      </c:barChart>
      <c:catAx>
        <c:axId val="573969000"/>
        <c:scaling>
          <c:orientation val="minMax"/>
        </c:scaling>
        <c:delete val="0"/>
        <c:axPos val="b"/>
        <c:majorTickMark val="out"/>
        <c:minorTickMark val="none"/>
        <c:tickLblPos val="nextTo"/>
        <c:crossAx val="573971944"/>
        <c:crosses val="autoZero"/>
        <c:auto val="1"/>
        <c:lblAlgn val="ctr"/>
        <c:lblOffset val="100"/>
        <c:noMultiLvlLbl val="0"/>
      </c:catAx>
      <c:valAx>
        <c:axId val="57397194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3969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'Broker''s  EURUSD Spread'!$N$4:$N$44</c:f>
              <c:numCache>
                <c:formatCode>0</c:formatCode>
                <c:ptCount val="41"/>
                <c:pt idx="0">
                  <c:v>208.0</c:v>
                </c:pt>
                <c:pt idx="1">
                  <c:v>345.0</c:v>
                </c:pt>
                <c:pt idx="2">
                  <c:v>462.0</c:v>
                </c:pt>
                <c:pt idx="3">
                  <c:v>605.0</c:v>
                </c:pt>
                <c:pt idx="4">
                  <c:v>866.0</c:v>
                </c:pt>
                <c:pt idx="5">
                  <c:v>1256.0</c:v>
                </c:pt>
                <c:pt idx="6">
                  <c:v>2006.0</c:v>
                </c:pt>
                <c:pt idx="7">
                  <c:v>3097.0</c:v>
                </c:pt>
                <c:pt idx="8">
                  <c:v>5009.0</c:v>
                </c:pt>
                <c:pt idx="9">
                  <c:v>8312.0</c:v>
                </c:pt>
                <c:pt idx="10">
                  <c:v>13399.0</c:v>
                </c:pt>
                <c:pt idx="11">
                  <c:v>22815.0</c:v>
                </c:pt>
                <c:pt idx="12">
                  <c:v>33915.0</c:v>
                </c:pt>
                <c:pt idx="13">
                  <c:v>45611.0</c:v>
                </c:pt>
                <c:pt idx="14">
                  <c:v>42298.0</c:v>
                </c:pt>
                <c:pt idx="15">
                  <c:v>24664.0</c:v>
                </c:pt>
                <c:pt idx="16">
                  <c:v>890.0</c:v>
                </c:pt>
                <c:pt idx="17">
                  <c:v>1278.0</c:v>
                </c:pt>
                <c:pt idx="18">
                  <c:v>1172.0</c:v>
                </c:pt>
                <c:pt idx="19">
                  <c:v>561.0</c:v>
                </c:pt>
                <c:pt idx="20">
                  <c:v>1018.0</c:v>
                </c:pt>
                <c:pt idx="21">
                  <c:v>498.0</c:v>
                </c:pt>
                <c:pt idx="22">
                  <c:v>326.0</c:v>
                </c:pt>
                <c:pt idx="23">
                  <c:v>617.0</c:v>
                </c:pt>
                <c:pt idx="24">
                  <c:v>282.0</c:v>
                </c:pt>
                <c:pt idx="25">
                  <c:v>444.0</c:v>
                </c:pt>
                <c:pt idx="26">
                  <c:v>130.0</c:v>
                </c:pt>
                <c:pt idx="27">
                  <c:v>101.0</c:v>
                </c:pt>
                <c:pt idx="28">
                  <c:v>29.0</c:v>
                </c:pt>
                <c:pt idx="29">
                  <c:v>23.0</c:v>
                </c:pt>
                <c:pt idx="30">
                  <c:v>36.0</c:v>
                </c:pt>
                <c:pt idx="31">
                  <c:v>21.0</c:v>
                </c:pt>
                <c:pt idx="32">
                  <c:v>14.0</c:v>
                </c:pt>
                <c:pt idx="33">
                  <c:v>8.0</c:v>
                </c:pt>
                <c:pt idx="34">
                  <c:v>14.0</c:v>
                </c:pt>
                <c:pt idx="35">
                  <c:v>28.0</c:v>
                </c:pt>
                <c:pt idx="36">
                  <c:v>5.0</c:v>
                </c:pt>
                <c:pt idx="37">
                  <c:v>3.0</c:v>
                </c:pt>
                <c:pt idx="38">
                  <c:v>6.0</c:v>
                </c:pt>
                <c:pt idx="39">
                  <c:v>6.0</c:v>
                </c:pt>
                <c:pt idx="40">
                  <c:v>5.0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995752"/>
        <c:axId val="573998696"/>
      </c:barChart>
      <c:catAx>
        <c:axId val="573995752"/>
        <c:scaling>
          <c:orientation val="minMax"/>
        </c:scaling>
        <c:delete val="0"/>
        <c:axPos val="b"/>
        <c:majorTickMark val="out"/>
        <c:minorTickMark val="none"/>
        <c:tickLblPos val="nextTo"/>
        <c:crossAx val="573998696"/>
        <c:crosses val="autoZero"/>
        <c:auto val="1"/>
        <c:lblAlgn val="ctr"/>
        <c:lblOffset val="100"/>
        <c:noMultiLvlLbl val="0"/>
      </c:catAx>
      <c:valAx>
        <c:axId val="57399869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3995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'Broker''s  EURUSD Spread'!$R$4:$R$44</c:f>
              <c:numCache>
                <c:formatCode>0</c:formatCode>
                <c:ptCount val="41"/>
                <c:pt idx="0">
                  <c:v>0.0</c:v>
                </c:pt>
                <c:pt idx="1">
                  <c:v>20735.0</c:v>
                </c:pt>
                <c:pt idx="2">
                  <c:v>34095.0</c:v>
                </c:pt>
                <c:pt idx="3">
                  <c:v>51594.0</c:v>
                </c:pt>
                <c:pt idx="4">
                  <c:v>60901.0</c:v>
                </c:pt>
                <c:pt idx="5">
                  <c:v>47077.0</c:v>
                </c:pt>
                <c:pt idx="6">
                  <c:v>22966.0</c:v>
                </c:pt>
                <c:pt idx="7">
                  <c:v>4975.0</c:v>
                </c:pt>
                <c:pt idx="8">
                  <c:v>552.0</c:v>
                </c:pt>
                <c:pt idx="9">
                  <c:v>242.0</c:v>
                </c:pt>
                <c:pt idx="10">
                  <c:v>114.0</c:v>
                </c:pt>
                <c:pt idx="11">
                  <c:v>105.0</c:v>
                </c:pt>
                <c:pt idx="12">
                  <c:v>57.0</c:v>
                </c:pt>
                <c:pt idx="13">
                  <c:v>38.0</c:v>
                </c:pt>
                <c:pt idx="14">
                  <c:v>13.0</c:v>
                </c:pt>
                <c:pt idx="15">
                  <c:v>11.0</c:v>
                </c:pt>
                <c:pt idx="16">
                  <c:v>12.0</c:v>
                </c:pt>
                <c:pt idx="17">
                  <c:v>45.0</c:v>
                </c:pt>
                <c:pt idx="18">
                  <c:v>5.0</c:v>
                </c:pt>
                <c:pt idx="19">
                  <c:v>2.0</c:v>
                </c:pt>
                <c:pt idx="20">
                  <c:v>8.0</c:v>
                </c:pt>
                <c:pt idx="21">
                  <c:v>7.0</c:v>
                </c:pt>
                <c:pt idx="22">
                  <c:v>8.0</c:v>
                </c:pt>
                <c:pt idx="23">
                  <c:v>4.0</c:v>
                </c:pt>
                <c:pt idx="24">
                  <c:v>1.0</c:v>
                </c:pt>
                <c:pt idx="25">
                  <c:v>4.0</c:v>
                </c:pt>
                <c:pt idx="26">
                  <c:v>0.0</c:v>
                </c:pt>
                <c:pt idx="27">
                  <c:v>4.0</c:v>
                </c:pt>
                <c:pt idx="28">
                  <c:v>3.0</c:v>
                </c:pt>
                <c:pt idx="29">
                  <c:v>4.0</c:v>
                </c:pt>
                <c:pt idx="30">
                  <c:v>1.0</c:v>
                </c:pt>
                <c:pt idx="31">
                  <c:v>2.0</c:v>
                </c:pt>
                <c:pt idx="32">
                  <c:v>6.0</c:v>
                </c:pt>
                <c:pt idx="33">
                  <c:v>7.0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3.0</c:v>
                </c:pt>
                <c:pt idx="38">
                  <c:v>0.0</c:v>
                </c:pt>
                <c:pt idx="39">
                  <c:v>1.0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022504"/>
        <c:axId val="574025448"/>
      </c:barChart>
      <c:catAx>
        <c:axId val="574022504"/>
        <c:scaling>
          <c:orientation val="minMax"/>
        </c:scaling>
        <c:delete val="0"/>
        <c:axPos val="b"/>
        <c:majorTickMark val="out"/>
        <c:minorTickMark val="none"/>
        <c:tickLblPos val="nextTo"/>
        <c:crossAx val="574025448"/>
        <c:crosses val="autoZero"/>
        <c:auto val="1"/>
        <c:lblAlgn val="ctr"/>
        <c:lblOffset val="100"/>
        <c:noMultiLvlLbl val="0"/>
      </c:catAx>
      <c:valAx>
        <c:axId val="57402544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022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'Broker''s  EURUSD Spread'!$V$4:$V$44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970.0</c:v>
                </c:pt>
                <c:pt idx="8">
                  <c:v>1654.0</c:v>
                </c:pt>
                <c:pt idx="9">
                  <c:v>3441.0</c:v>
                </c:pt>
                <c:pt idx="10">
                  <c:v>5883.0</c:v>
                </c:pt>
                <c:pt idx="11">
                  <c:v>8425.0</c:v>
                </c:pt>
                <c:pt idx="12">
                  <c:v>10078.0</c:v>
                </c:pt>
                <c:pt idx="13">
                  <c:v>16113.0</c:v>
                </c:pt>
                <c:pt idx="14">
                  <c:v>11624.0</c:v>
                </c:pt>
                <c:pt idx="15">
                  <c:v>8577.0</c:v>
                </c:pt>
                <c:pt idx="16">
                  <c:v>6378.0</c:v>
                </c:pt>
                <c:pt idx="17">
                  <c:v>4460.0</c:v>
                </c:pt>
                <c:pt idx="18">
                  <c:v>2028.0</c:v>
                </c:pt>
                <c:pt idx="19">
                  <c:v>978.0</c:v>
                </c:pt>
                <c:pt idx="20">
                  <c:v>243.0</c:v>
                </c:pt>
                <c:pt idx="21">
                  <c:v>64.0</c:v>
                </c:pt>
                <c:pt idx="22">
                  <c:v>21.0</c:v>
                </c:pt>
                <c:pt idx="23">
                  <c:v>5.0</c:v>
                </c:pt>
                <c:pt idx="24">
                  <c:v>3.0</c:v>
                </c:pt>
                <c:pt idx="25">
                  <c:v>1.0</c:v>
                </c:pt>
                <c:pt idx="26">
                  <c:v>2.0</c:v>
                </c:pt>
                <c:pt idx="27">
                  <c:v>2.0</c:v>
                </c:pt>
                <c:pt idx="28">
                  <c:v>2.0</c:v>
                </c:pt>
                <c:pt idx="29">
                  <c:v>2.0</c:v>
                </c:pt>
                <c:pt idx="30">
                  <c:v>3.0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1.0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048856"/>
        <c:axId val="574051800"/>
      </c:barChart>
      <c:catAx>
        <c:axId val="574048856"/>
        <c:scaling>
          <c:orientation val="minMax"/>
        </c:scaling>
        <c:delete val="0"/>
        <c:axPos val="b"/>
        <c:majorTickMark val="out"/>
        <c:minorTickMark val="none"/>
        <c:tickLblPos val="nextTo"/>
        <c:crossAx val="574051800"/>
        <c:crosses val="autoZero"/>
        <c:auto val="1"/>
        <c:lblAlgn val="ctr"/>
        <c:lblOffset val="100"/>
        <c:noMultiLvlLbl val="0"/>
      </c:catAx>
      <c:valAx>
        <c:axId val="57405180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048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'Broker''s  EURUSD Spread'!$Z$4:$Z$44</c:f>
              <c:numCache>
                <c:formatCode>0</c:formatCode>
                <c:ptCount val="41"/>
                <c:pt idx="0">
                  <c:v>0.0</c:v>
                </c:pt>
                <c:pt idx="1">
                  <c:v>27.0</c:v>
                </c:pt>
                <c:pt idx="2">
                  <c:v>45.0</c:v>
                </c:pt>
                <c:pt idx="3">
                  <c:v>60.0</c:v>
                </c:pt>
                <c:pt idx="4">
                  <c:v>17248.0</c:v>
                </c:pt>
                <c:pt idx="5">
                  <c:v>39847.0</c:v>
                </c:pt>
                <c:pt idx="6">
                  <c:v>67517.0</c:v>
                </c:pt>
                <c:pt idx="7">
                  <c:v>84655.0</c:v>
                </c:pt>
                <c:pt idx="8">
                  <c:v>86192.0</c:v>
                </c:pt>
                <c:pt idx="9">
                  <c:v>11220.0</c:v>
                </c:pt>
                <c:pt idx="10">
                  <c:v>6530.0</c:v>
                </c:pt>
                <c:pt idx="11">
                  <c:v>2301.0</c:v>
                </c:pt>
                <c:pt idx="12">
                  <c:v>1163.0</c:v>
                </c:pt>
                <c:pt idx="13">
                  <c:v>650.0</c:v>
                </c:pt>
                <c:pt idx="14">
                  <c:v>242.0</c:v>
                </c:pt>
                <c:pt idx="15">
                  <c:v>136.0</c:v>
                </c:pt>
                <c:pt idx="16">
                  <c:v>68.0</c:v>
                </c:pt>
                <c:pt idx="17">
                  <c:v>53.0</c:v>
                </c:pt>
                <c:pt idx="18">
                  <c:v>25.0</c:v>
                </c:pt>
                <c:pt idx="19">
                  <c:v>17.0</c:v>
                </c:pt>
                <c:pt idx="20">
                  <c:v>13.0</c:v>
                </c:pt>
                <c:pt idx="21">
                  <c:v>12.0</c:v>
                </c:pt>
                <c:pt idx="22">
                  <c:v>10.0</c:v>
                </c:pt>
                <c:pt idx="23">
                  <c:v>9.0</c:v>
                </c:pt>
                <c:pt idx="24">
                  <c:v>6.0</c:v>
                </c:pt>
                <c:pt idx="25">
                  <c:v>3.0</c:v>
                </c:pt>
                <c:pt idx="26">
                  <c:v>4.0</c:v>
                </c:pt>
                <c:pt idx="27">
                  <c:v>4.0</c:v>
                </c:pt>
                <c:pt idx="28">
                  <c:v>5.0</c:v>
                </c:pt>
                <c:pt idx="29">
                  <c:v>8.0</c:v>
                </c:pt>
                <c:pt idx="30">
                  <c:v>5.0</c:v>
                </c:pt>
                <c:pt idx="31">
                  <c:v>3.0</c:v>
                </c:pt>
                <c:pt idx="32">
                  <c:v>1.0</c:v>
                </c:pt>
                <c:pt idx="33">
                  <c:v>5.0</c:v>
                </c:pt>
                <c:pt idx="34">
                  <c:v>3.0</c:v>
                </c:pt>
                <c:pt idx="35">
                  <c:v>2.0</c:v>
                </c:pt>
                <c:pt idx="36">
                  <c:v>0.0</c:v>
                </c:pt>
                <c:pt idx="37">
                  <c:v>1.0</c:v>
                </c:pt>
                <c:pt idx="38">
                  <c:v>0.0</c:v>
                </c:pt>
                <c:pt idx="39">
                  <c:v>1.0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075160"/>
        <c:axId val="574078104"/>
      </c:barChart>
      <c:catAx>
        <c:axId val="574075160"/>
        <c:scaling>
          <c:orientation val="minMax"/>
        </c:scaling>
        <c:delete val="0"/>
        <c:axPos val="b"/>
        <c:majorTickMark val="out"/>
        <c:minorTickMark val="none"/>
        <c:tickLblPos val="nextTo"/>
        <c:crossAx val="574078104"/>
        <c:crosses val="autoZero"/>
        <c:auto val="1"/>
        <c:lblAlgn val="ctr"/>
        <c:lblOffset val="100"/>
        <c:noMultiLvlLbl val="0"/>
      </c:catAx>
      <c:valAx>
        <c:axId val="57407810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075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'Broker''s  EURUSD Spread'!$AD$4:$AD$44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263.0</c:v>
                </c:pt>
                <c:pt idx="3">
                  <c:v>281.0</c:v>
                </c:pt>
                <c:pt idx="4">
                  <c:v>285.0</c:v>
                </c:pt>
                <c:pt idx="5">
                  <c:v>369.0</c:v>
                </c:pt>
                <c:pt idx="6">
                  <c:v>437.0</c:v>
                </c:pt>
                <c:pt idx="7">
                  <c:v>468.0</c:v>
                </c:pt>
                <c:pt idx="8">
                  <c:v>444.0</c:v>
                </c:pt>
                <c:pt idx="9">
                  <c:v>291.0</c:v>
                </c:pt>
                <c:pt idx="10">
                  <c:v>134.0</c:v>
                </c:pt>
                <c:pt idx="11">
                  <c:v>30.0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101464"/>
        <c:axId val="574104408"/>
      </c:barChart>
      <c:catAx>
        <c:axId val="574101464"/>
        <c:scaling>
          <c:orientation val="minMax"/>
        </c:scaling>
        <c:delete val="0"/>
        <c:axPos val="b"/>
        <c:majorTickMark val="out"/>
        <c:minorTickMark val="none"/>
        <c:tickLblPos val="nextTo"/>
        <c:crossAx val="574104408"/>
        <c:crosses val="autoZero"/>
        <c:auto val="1"/>
        <c:lblAlgn val="ctr"/>
        <c:lblOffset val="100"/>
        <c:noMultiLvlLbl val="0"/>
      </c:catAx>
      <c:valAx>
        <c:axId val="57410440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101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Ccy'!$B$4:$B$44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1.0</c:v>
                </c:pt>
                <c:pt idx="8">
                  <c:v>1.0</c:v>
                </c:pt>
                <c:pt idx="9">
                  <c:v>2.0</c:v>
                </c:pt>
                <c:pt idx="10">
                  <c:v>3.0</c:v>
                </c:pt>
                <c:pt idx="11">
                  <c:v>9.0</c:v>
                </c:pt>
                <c:pt idx="12">
                  <c:v>9.0</c:v>
                </c:pt>
                <c:pt idx="13">
                  <c:v>15.0</c:v>
                </c:pt>
                <c:pt idx="14">
                  <c:v>29.0</c:v>
                </c:pt>
                <c:pt idx="15">
                  <c:v>55.0</c:v>
                </c:pt>
                <c:pt idx="16">
                  <c:v>74.0</c:v>
                </c:pt>
                <c:pt idx="17">
                  <c:v>115.0</c:v>
                </c:pt>
                <c:pt idx="18">
                  <c:v>186.0</c:v>
                </c:pt>
                <c:pt idx="19">
                  <c:v>230.0</c:v>
                </c:pt>
                <c:pt idx="20">
                  <c:v>356.0</c:v>
                </c:pt>
                <c:pt idx="21">
                  <c:v>438.0</c:v>
                </c:pt>
                <c:pt idx="22">
                  <c:v>2005.0</c:v>
                </c:pt>
                <c:pt idx="23">
                  <c:v>38.0</c:v>
                </c:pt>
                <c:pt idx="24">
                  <c:v>27.0</c:v>
                </c:pt>
                <c:pt idx="25">
                  <c:v>35.0</c:v>
                </c:pt>
                <c:pt idx="26">
                  <c:v>12.0</c:v>
                </c:pt>
                <c:pt idx="27">
                  <c:v>6.0</c:v>
                </c:pt>
                <c:pt idx="28">
                  <c:v>4.0</c:v>
                </c:pt>
                <c:pt idx="29">
                  <c:v>2.0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153288"/>
        <c:axId val="574156232"/>
      </c:barChart>
      <c:catAx>
        <c:axId val="574153288"/>
        <c:scaling>
          <c:orientation val="minMax"/>
        </c:scaling>
        <c:delete val="0"/>
        <c:axPos val="b"/>
        <c:majorTickMark val="out"/>
        <c:minorTickMark val="none"/>
        <c:tickLblPos val="nextTo"/>
        <c:crossAx val="574156232"/>
        <c:crosses val="autoZero"/>
        <c:auto val="1"/>
        <c:lblAlgn val="ctr"/>
        <c:lblOffset val="100"/>
        <c:noMultiLvlLbl val="0"/>
      </c:catAx>
      <c:valAx>
        <c:axId val="57415623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153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Ccy'!$F$4:$F$44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1.0</c:v>
                </c:pt>
                <c:pt idx="16">
                  <c:v>0.0</c:v>
                </c:pt>
                <c:pt idx="17">
                  <c:v>1.0</c:v>
                </c:pt>
                <c:pt idx="18">
                  <c:v>1.0</c:v>
                </c:pt>
                <c:pt idx="19">
                  <c:v>2.0</c:v>
                </c:pt>
                <c:pt idx="20">
                  <c:v>5.0</c:v>
                </c:pt>
                <c:pt idx="21">
                  <c:v>15.0</c:v>
                </c:pt>
                <c:pt idx="22">
                  <c:v>37.0</c:v>
                </c:pt>
                <c:pt idx="23">
                  <c:v>53.0</c:v>
                </c:pt>
                <c:pt idx="24">
                  <c:v>102.0</c:v>
                </c:pt>
                <c:pt idx="25">
                  <c:v>154.0</c:v>
                </c:pt>
                <c:pt idx="26">
                  <c:v>218.0</c:v>
                </c:pt>
                <c:pt idx="27">
                  <c:v>314.0</c:v>
                </c:pt>
                <c:pt idx="28">
                  <c:v>381.0</c:v>
                </c:pt>
                <c:pt idx="29">
                  <c:v>446.0</c:v>
                </c:pt>
                <c:pt idx="30">
                  <c:v>573.0</c:v>
                </c:pt>
                <c:pt idx="31">
                  <c:v>277.0</c:v>
                </c:pt>
                <c:pt idx="32">
                  <c:v>281.0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181320"/>
        <c:axId val="574184264"/>
      </c:barChart>
      <c:catAx>
        <c:axId val="574181320"/>
        <c:scaling>
          <c:orientation val="minMax"/>
        </c:scaling>
        <c:delete val="0"/>
        <c:axPos val="b"/>
        <c:majorTickMark val="out"/>
        <c:minorTickMark val="none"/>
        <c:tickLblPos val="nextTo"/>
        <c:crossAx val="574184264"/>
        <c:crosses val="autoZero"/>
        <c:auto val="1"/>
        <c:lblAlgn val="ctr"/>
        <c:lblOffset val="100"/>
        <c:noMultiLvlLbl val="0"/>
      </c:catAx>
      <c:valAx>
        <c:axId val="57418426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181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Ccy'!$J$4:$J$44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19.0</c:v>
                </c:pt>
                <c:pt idx="3">
                  <c:v>39.0</c:v>
                </c:pt>
                <c:pt idx="4">
                  <c:v>90.0</c:v>
                </c:pt>
                <c:pt idx="5">
                  <c:v>145.0</c:v>
                </c:pt>
                <c:pt idx="6">
                  <c:v>218.0</c:v>
                </c:pt>
                <c:pt idx="7">
                  <c:v>338.0</c:v>
                </c:pt>
                <c:pt idx="8">
                  <c:v>443.0</c:v>
                </c:pt>
                <c:pt idx="9">
                  <c:v>521.0</c:v>
                </c:pt>
                <c:pt idx="10">
                  <c:v>555.0</c:v>
                </c:pt>
                <c:pt idx="11">
                  <c:v>526.0</c:v>
                </c:pt>
                <c:pt idx="12">
                  <c:v>369.0</c:v>
                </c:pt>
                <c:pt idx="13">
                  <c:v>224.0</c:v>
                </c:pt>
                <c:pt idx="14">
                  <c:v>81.0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207880"/>
        <c:axId val="574210824"/>
      </c:barChart>
      <c:catAx>
        <c:axId val="574207880"/>
        <c:scaling>
          <c:orientation val="minMax"/>
        </c:scaling>
        <c:delete val="0"/>
        <c:axPos val="b"/>
        <c:majorTickMark val="out"/>
        <c:minorTickMark val="none"/>
        <c:tickLblPos val="nextTo"/>
        <c:crossAx val="574210824"/>
        <c:crosses val="autoZero"/>
        <c:auto val="1"/>
        <c:lblAlgn val="ctr"/>
        <c:lblOffset val="100"/>
        <c:noMultiLvlLbl val="0"/>
      </c:catAx>
      <c:valAx>
        <c:axId val="57421082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207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Ccy'!$N$4:$N$44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28.0</c:v>
                </c:pt>
                <c:pt idx="3">
                  <c:v>30.0</c:v>
                </c:pt>
                <c:pt idx="4">
                  <c:v>27.0</c:v>
                </c:pt>
                <c:pt idx="5">
                  <c:v>34.0</c:v>
                </c:pt>
                <c:pt idx="6">
                  <c:v>38.0</c:v>
                </c:pt>
                <c:pt idx="7">
                  <c:v>45.0</c:v>
                </c:pt>
                <c:pt idx="8">
                  <c:v>61.0</c:v>
                </c:pt>
                <c:pt idx="9">
                  <c:v>55.0</c:v>
                </c:pt>
                <c:pt idx="10">
                  <c:v>69.0</c:v>
                </c:pt>
                <c:pt idx="11">
                  <c:v>55.0</c:v>
                </c:pt>
                <c:pt idx="12">
                  <c:v>72.0</c:v>
                </c:pt>
                <c:pt idx="13">
                  <c:v>65.0</c:v>
                </c:pt>
                <c:pt idx="14">
                  <c:v>86.0</c:v>
                </c:pt>
                <c:pt idx="15">
                  <c:v>89.0</c:v>
                </c:pt>
                <c:pt idx="16">
                  <c:v>87.0</c:v>
                </c:pt>
                <c:pt idx="17">
                  <c:v>89.0</c:v>
                </c:pt>
                <c:pt idx="18">
                  <c:v>98.0</c:v>
                </c:pt>
                <c:pt idx="19">
                  <c:v>110.0</c:v>
                </c:pt>
                <c:pt idx="20">
                  <c:v>107.0</c:v>
                </c:pt>
                <c:pt idx="21">
                  <c:v>99.0</c:v>
                </c:pt>
                <c:pt idx="22">
                  <c:v>107.0</c:v>
                </c:pt>
                <c:pt idx="23">
                  <c:v>100.0</c:v>
                </c:pt>
                <c:pt idx="24">
                  <c:v>118.0</c:v>
                </c:pt>
                <c:pt idx="25">
                  <c:v>113.0</c:v>
                </c:pt>
                <c:pt idx="26">
                  <c:v>120.0</c:v>
                </c:pt>
                <c:pt idx="27">
                  <c:v>136.0</c:v>
                </c:pt>
                <c:pt idx="28">
                  <c:v>141.0</c:v>
                </c:pt>
                <c:pt idx="29">
                  <c:v>176.0</c:v>
                </c:pt>
                <c:pt idx="30">
                  <c:v>165.0</c:v>
                </c:pt>
                <c:pt idx="31">
                  <c:v>111.0</c:v>
                </c:pt>
                <c:pt idx="32">
                  <c:v>73.0</c:v>
                </c:pt>
                <c:pt idx="33">
                  <c:v>58.0</c:v>
                </c:pt>
                <c:pt idx="34">
                  <c:v>39.0</c:v>
                </c:pt>
                <c:pt idx="35">
                  <c:v>44.0</c:v>
                </c:pt>
                <c:pt idx="36">
                  <c:v>54.0</c:v>
                </c:pt>
                <c:pt idx="37">
                  <c:v>2.0</c:v>
                </c:pt>
                <c:pt idx="38">
                  <c:v>3.0</c:v>
                </c:pt>
                <c:pt idx="39">
                  <c:v>3.0</c:v>
                </c:pt>
                <c:pt idx="40">
                  <c:v>4.0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745528"/>
        <c:axId val="566754696"/>
      </c:barChart>
      <c:catAx>
        <c:axId val="566745528"/>
        <c:scaling>
          <c:orientation val="minMax"/>
        </c:scaling>
        <c:delete val="0"/>
        <c:axPos val="b"/>
        <c:majorTickMark val="out"/>
        <c:minorTickMark val="none"/>
        <c:tickLblPos val="nextTo"/>
        <c:crossAx val="566754696"/>
        <c:crosses val="autoZero"/>
        <c:auto val="1"/>
        <c:lblAlgn val="ctr"/>
        <c:lblOffset val="100"/>
        <c:noMultiLvlLbl val="0"/>
      </c:catAx>
      <c:valAx>
        <c:axId val="56675469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667455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6530621172353"/>
          <c:y val="0.0277777777777778"/>
          <c:w val="0.715457349081365"/>
          <c:h val="0.82246937882764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Ccy'!$R$4:$R$44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1.0</c:v>
                </c:pt>
                <c:pt idx="13">
                  <c:v>0.0</c:v>
                </c:pt>
                <c:pt idx="14">
                  <c:v>0.0</c:v>
                </c:pt>
                <c:pt idx="15">
                  <c:v>1.0</c:v>
                </c:pt>
                <c:pt idx="16">
                  <c:v>3.0</c:v>
                </c:pt>
                <c:pt idx="17">
                  <c:v>3.0</c:v>
                </c:pt>
                <c:pt idx="18">
                  <c:v>4.0</c:v>
                </c:pt>
                <c:pt idx="19">
                  <c:v>9.0</c:v>
                </c:pt>
                <c:pt idx="20">
                  <c:v>7.0</c:v>
                </c:pt>
                <c:pt idx="21">
                  <c:v>9.0</c:v>
                </c:pt>
                <c:pt idx="22">
                  <c:v>14.0</c:v>
                </c:pt>
                <c:pt idx="23">
                  <c:v>14.0</c:v>
                </c:pt>
                <c:pt idx="24">
                  <c:v>25.0</c:v>
                </c:pt>
                <c:pt idx="25">
                  <c:v>25.0</c:v>
                </c:pt>
                <c:pt idx="26">
                  <c:v>35.0</c:v>
                </c:pt>
                <c:pt idx="27">
                  <c:v>46.0</c:v>
                </c:pt>
                <c:pt idx="28">
                  <c:v>49.0</c:v>
                </c:pt>
                <c:pt idx="29">
                  <c:v>73.0</c:v>
                </c:pt>
                <c:pt idx="30">
                  <c:v>95.0</c:v>
                </c:pt>
                <c:pt idx="31">
                  <c:v>106.0</c:v>
                </c:pt>
                <c:pt idx="32">
                  <c:v>146.0</c:v>
                </c:pt>
                <c:pt idx="33">
                  <c:v>187.0</c:v>
                </c:pt>
                <c:pt idx="34">
                  <c:v>172.0</c:v>
                </c:pt>
                <c:pt idx="35">
                  <c:v>251.0</c:v>
                </c:pt>
                <c:pt idx="36">
                  <c:v>239.0</c:v>
                </c:pt>
                <c:pt idx="37">
                  <c:v>261.0</c:v>
                </c:pt>
                <c:pt idx="38">
                  <c:v>249.0</c:v>
                </c:pt>
                <c:pt idx="39">
                  <c:v>270.0</c:v>
                </c:pt>
                <c:pt idx="40">
                  <c:v>697.0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795288"/>
        <c:axId val="566798200"/>
      </c:barChart>
      <c:catAx>
        <c:axId val="566795288"/>
        <c:scaling>
          <c:orientation val="minMax"/>
        </c:scaling>
        <c:delete val="0"/>
        <c:axPos val="b"/>
        <c:majorTickMark val="out"/>
        <c:minorTickMark val="none"/>
        <c:tickLblPos val="nextTo"/>
        <c:crossAx val="566798200"/>
        <c:crosses val="autoZero"/>
        <c:auto val="1"/>
        <c:lblAlgn val="ctr"/>
        <c:lblOffset val="100"/>
        <c:noMultiLvlLbl val="0"/>
      </c:catAx>
      <c:valAx>
        <c:axId val="56679820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66795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Ccy'!$V$4:$V$44</c:f>
              <c:numCache>
                <c:formatCode>0</c:formatCode>
                <c:ptCount val="41"/>
                <c:pt idx="0">
                  <c:v>0.0</c:v>
                </c:pt>
                <c:pt idx="1">
                  <c:v>52.0</c:v>
                </c:pt>
                <c:pt idx="2">
                  <c:v>121.0</c:v>
                </c:pt>
                <c:pt idx="3">
                  <c:v>238.0</c:v>
                </c:pt>
                <c:pt idx="4">
                  <c:v>414.0</c:v>
                </c:pt>
                <c:pt idx="5">
                  <c:v>597.0</c:v>
                </c:pt>
                <c:pt idx="6">
                  <c:v>793.0</c:v>
                </c:pt>
                <c:pt idx="7">
                  <c:v>780.0</c:v>
                </c:pt>
                <c:pt idx="8">
                  <c:v>501.0</c:v>
                </c:pt>
                <c:pt idx="9">
                  <c:v>218.0</c:v>
                </c:pt>
                <c:pt idx="10">
                  <c:v>1.0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821464"/>
        <c:axId val="566824408"/>
      </c:barChart>
      <c:catAx>
        <c:axId val="566821464"/>
        <c:scaling>
          <c:orientation val="minMax"/>
        </c:scaling>
        <c:delete val="0"/>
        <c:axPos val="b"/>
        <c:majorTickMark val="out"/>
        <c:minorTickMark val="none"/>
        <c:tickLblPos val="nextTo"/>
        <c:crossAx val="566824408"/>
        <c:crosses val="autoZero"/>
        <c:auto val="1"/>
        <c:lblAlgn val="ctr"/>
        <c:lblOffset val="100"/>
        <c:noMultiLvlLbl val="0"/>
      </c:catAx>
      <c:valAx>
        <c:axId val="56682440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66821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Ccy'!$Z$4:$Z$44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1.0</c:v>
                </c:pt>
                <c:pt idx="18">
                  <c:v>1.0</c:v>
                </c:pt>
                <c:pt idx="19">
                  <c:v>2.0</c:v>
                </c:pt>
                <c:pt idx="20">
                  <c:v>3.0</c:v>
                </c:pt>
                <c:pt idx="21">
                  <c:v>14.0</c:v>
                </c:pt>
                <c:pt idx="22">
                  <c:v>25.0</c:v>
                </c:pt>
                <c:pt idx="23">
                  <c:v>47.0</c:v>
                </c:pt>
                <c:pt idx="24">
                  <c:v>75.0</c:v>
                </c:pt>
                <c:pt idx="25">
                  <c:v>129.0</c:v>
                </c:pt>
                <c:pt idx="26">
                  <c:v>617.0</c:v>
                </c:pt>
                <c:pt idx="27">
                  <c:v>59.0</c:v>
                </c:pt>
                <c:pt idx="28">
                  <c:v>86.0</c:v>
                </c:pt>
                <c:pt idx="29">
                  <c:v>110.0</c:v>
                </c:pt>
                <c:pt idx="30">
                  <c:v>179.0</c:v>
                </c:pt>
                <c:pt idx="31">
                  <c:v>252.0</c:v>
                </c:pt>
                <c:pt idx="32">
                  <c:v>295.0</c:v>
                </c:pt>
                <c:pt idx="33">
                  <c:v>361.0</c:v>
                </c:pt>
                <c:pt idx="34">
                  <c:v>233.0</c:v>
                </c:pt>
                <c:pt idx="35">
                  <c:v>28.0</c:v>
                </c:pt>
                <c:pt idx="36">
                  <c:v>32.0</c:v>
                </c:pt>
                <c:pt idx="37">
                  <c:v>1.0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847768"/>
        <c:axId val="566850712"/>
      </c:barChart>
      <c:catAx>
        <c:axId val="566847768"/>
        <c:scaling>
          <c:orientation val="minMax"/>
        </c:scaling>
        <c:delete val="0"/>
        <c:axPos val="b"/>
        <c:majorTickMark val="out"/>
        <c:minorTickMark val="none"/>
        <c:tickLblPos val="nextTo"/>
        <c:crossAx val="566850712"/>
        <c:crosses val="autoZero"/>
        <c:auto val="1"/>
        <c:lblAlgn val="ctr"/>
        <c:lblOffset val="100"/>
        <c:noMultiLvlLbl val="0"/>
      </c:catAx>
      <c:valAx>
        <c:axId val="56685071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668477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Ccy'!$AD$4:$AD$44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1.0</c:v>
                </c:pt>
                <c:pt idx="7">
                  <c:v>6.0</c:v>
                </c:pt>
                <c:pt idx="8">
                  <c:v>11.0</c:v>
                </c:pt>
                <c:pt idx="9">
                  <c:v>20.0</c:v>
                </c:pt>
                <c:pt idx="10">
                  <c:v>25.0</c:v>
                </c:pt>
                <c:pt idx="11">
                  <c:v>39.0</c:v>
                </c:pt>
                <c:pt idx="12">
                  <c:v>80.0</c:v>
                </c:pt>
                <c:pt idx="13">
                  <c:v>136.0</c:v>
                </c:pt>
                <c:pt idx="14">
                  <c:v>227.0</c:v>
                </c:pt>
                <c:pt idx="15">
                  <c:v>401.0</c:v>
                </c:pt>
                <c:pt idx="16">
                  <c:v>575.0</c:v>
                </c:pt>
                <c:pt idx="17">
                  <c:v>643.0</c:v>
                </c:pt>
                <c:pt idx="18">
                  <c:v>484.0</c:v>
                </c:pt>
                <c:pt idx="19">
                  <c:v>203.0</c:v>
                </c:pt>
                <c:pt idx="20">
                  <c:v>69.0</c:v>
                </c:pt>
                <c:pt idx="21">
                  <c:v>7.0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874568"/>
        <c:axId val="566877480"/>
      </c:barChart>
      <c:catAx>
        <c:axId val="566874568"/>
        <c:scaling>
          <c:orientation val="minMax"/>
        </c:scaling>
        <c:delete val="0"/>
        <c:axPos val="b"/>
        <c:majorTickMark val="out"/>
        <c:minorTickMark val="none"/>
        <c:tickLblPos val="nextTo"/>
        <c:crossAx val="566877480"/>
        <c:crosses val="autoZero"/>
        <c:auto val="1"/>
        <c:lblAlgn val="ctr"/>
        <c:lblOffset val="100"/>
        <c:noMultiLvlLbl val="0"/>
      </c:catAx>
      <c:valAx>
        <c:axId val="56687748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66874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Ccy'!$AH$4:$AH$44</c:f>
              <c:numCache>
                <c:formatCode>0</c:formatCode>
                <c:ptCount val="41"/>
                <c:pt idx="0">
                  <c:v>0.0</c:v>
                </c:pt>
                <c:pt idx="1">
                  <c:v>5.0</c:v>
                </c:pt>
                <c:pt idx="2">
                  <c:v>6.0</c:v>
                </c:pt>
                <c:pt idx="3">
                  <c:v>31.0</c:v>
                </c:pt>
                <c:pt idx="4">
                  <c:v>46.0</c:v>
                </c:pt>
                <c:pt idx="5">
                  <c:v>80.0</c:v>
                </c:pt>
                <c:pt idx="6">
                  <c:v>128.0</c:v>
                </c:pt>
                <c:pt idx="7">
                  <c:v>180.0</c:v>
                </c:pt>
                <c:pt idx="8">
                  <c:v>318.0</c:v>
                </c:pt>
                <c:pt idx="9">
                  <c:v>497.0</c:v>
                </c:pt>
                <c:pt idx="10">
                  <c:v>678.0</c:v>
                </c:pt>
                <c:pt idx="11">
                  <c:v>713.0</c:v>
                </c:pt>
                <c:pt idx="12">
                  <c:v>664.0</c:v>
                </c:pt>
                <c:pt idx="13">
                  <c:v>675.0</c:v>
                </c:pt>
                <c:pt idx="14">
                  <c:v>72.0</c:v>
                </c:pt>
                <c:pt idx="15">
                  <c:v>58.0</c:v>
                </c:pt>
                <c:pt idx="16">
                  <c:v>35.0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900824"/>
        <c:axId val="566903768"/>
      </c:barChart>
      <c:catAx>
        <c:axId val="566900824"/>
        <c:scaling>
          <c:orientation val="minMax"/>
        </c:scaling>
        <c:delete val="0"/>
        <c:axPos val="b"/>
        <c:majorTickMark val="out"/>
        <c:minorTickMark val="none"/>
        <c:tickLblPos val="nextTo"/>
        <c:crossAx val="566903768"/>
        <c:crosses val="autoZero"/>
        <c:auto val="1"/>
        <c:lblAlgn val="ctr"/>
        <c:lblOffset val="100"/>
        <c:noMultiLvlLbl val="0"/>
      </c:catAx>
      <c:valAx>
        <c:axId val="56690376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66900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Ccy'!$AL$4:$AL$44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16.0</c:v>
                </c:pt>
                <c:pt idx="3">
                  <c:v>20.0</c:v>
                </c:pt>
                <c:pt idx="4">
                  <c:v>33.0</c:v>
                </c:pt>
                <c:pt idx="5">
                  <c:v>43.0</c:v>
                </c:pt>
                <c:pt idx="6">
                  <c:v>66.0</c:v>
                </c:pt>
                <c:pt idx="7">
                  <c:v>107.0</c:v>
                </c:pt>
                <c:pt idx="8">
                  <c:v>140.0</c:v>
                </c:pt>
                <c:pt idx="9">
                  <c:v>214.0</c:v>
                </c:pt>
                <c:pt idx="10">
                  <c:v>284.0</c:v>
                </c:pt>
                <c:pt idx="11">
                  <c:v>436.0</c:v>
                </c:pt>
                <c:pt idx="12">
                  <c:v>501.0</c:v>
                </c:pt>
                <c:pt idx="13">
                  <c:v>633.0</c:v>
                </c:pt>
                <c:pt idx="14">
                  <c:v>683.0</c:v>
                </c:pt>
                <c:pt idx="15">
                  <c:v>1177.0</c:v>
                </c:pt>
                <c:pt idx="16">
                  <c:v>184.0</c:v>
                </c:pt>
                <c:pt idx="17">
                  <c:v>144.0</c:v>
                </c:pt>
                <c:pt idx="18">
                  <c:v>111.0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927592"/>
        <c:axId val="566930536"/>
      </c:barChart>
      <c:catAx>
        <c:axId val="566927592"/>
        <c:scaling>
          <c:orientation val="minMax"/>
        </c:scaling>
        <c:delete val="0"/>
        <c:axPos val="b"/>
        <c:majorTickMark val="out"/>
        <c:minorTickMark val="none"/>
        <c:tickLblPos val="nextTo"/>
        <c:crossAx val="566930536"/>
        <c:crosses val="autoZero"/>
        <c:auto val="1"/>
        <c:lblAlgn val="ctr"/>
        <c:lblOffset val="100"/>
        <c:noMultiLvlLbl val="0"/>
      </c:catAx>
      <c:valAx>
        <c:axId val="56693053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669275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Ccy'!$AP$4:$AP$44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1.0</c:v>
                </c:pt>
                <c:pt idx="7">
                  <c:v>0.0</c:v>
                </c:pt>
                <c:pt idx="8">
                  <c:v>1.0</c:v>
                </c:pt>
                <c:pt idx="9">
                  <c:v>2.0</c:v>
                </c:pt>
                <c:pt idx="10">
                  <c:v>4.0</c:v>
                </c:pt>
                <c:pt idx="11">
                  <c:v>8.0</c:v>
                </c:pt>
                <c:pt idx="12">
                  <c:v>1.0</c:v>
                </c:pt>
                <c:pt idx="13">
                  <c:v>12.0</c:v>
                </c:pt>
                <c:pt idx="14">
                  <c:v>14.0</c:v>
                </c:pt>
                <c:pt idx="15">
                  <c:v>25.0</c:v>
                </c:pt>
                <c:pt idx="16">
                  <c:v>32.0</c:v>
                </c:pt>
                <c:pt idx="17">
                  <c:v>40.0</c:v>
                </c:pt>
                <c:pt idx="18">
                  <c:v>73.0</c:v>
                </c:pt>
                <c:pt idx="19">
                  <c:v>77.0</c:v>
                </c:pt>
                <c:pt idx="20">
                  <c:v>128.0</c:v>
                </c:pt>
                <c:pt idx="21">
                  <c:v>164.0</c:v>
                </c:pt>
                <c:pt idx="22">
                  <c:v>206.0</c:v>
                </c:pt>
                <c:pt idx="23">
                  <c:v>270.0</c:v>
                </c:pt>
                <c:pt idx="24">
                  <c:v>282.0</c:v>
                </c:pt>
                <c:pt idx="25">
                  <c:v>375.0</c:v>
                </c:pt>
                <c:pt idx="26">
                  <c:v>342.0</c:v>
                </c:pt>
                <c:pt idx="27">
                  <c:v>677.0</c:v>
                </c:pt>
                <c:pt idx="28">
                  <c:v>5.0</c:v>
                </c:pt>
                <c:pt idx="29">
                  <c:v>3.0</c:v>
                </c:pt>
                <c:pt idx="30">
                  <c:v>4.0</c:v>
                </c:pt>
                <c:pt idx="31">
                  <c:v>1.0</c:v>
                </c:pt>
                <c:pt idx="32">
                  <c:v>2.0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953912"/>
        <c:axId val="566956856"/>
      </c:barChart>
      <c:catAx>
        <c:axId val="566953912"/>
        <c:scaling>
          <c:orientation val="minMax"/>
        </c:scaling>
        <c:delete val="0"/>
        <c:axPos val="b"/>
        <c:majorTickMark val="out"/>
        <c:minorTickMark val="none"/>
        <c:tickLblPos val="nextTo"/>
        <c:crossAx val="566956856"/>
        <c:crosses val="autoZero"/>
        <c:auto val="1"/>
        <c:lblAlgn val="ctr"/>
        <c:lblOffset val="100"/>
        <c:noMultiLvlLbl val="0"/>
      </c:catAx>
      <c:valAx>
        <c:axId val="56695685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66953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Ccy'!$AT$4:$AT$44</c:f>
              <c:numCache>
                <c:formatCode>0</c:formatCode>
                <c:ptCount val="41"/>
                <c:pt idx="0">
                  <c:v>0.0</c:v>
                </c:pt>
                <c:pt idx="1">
                  <c:v>48.0</c:v>
                </c:pt>
                <c:pt idx="2">
                  <c:v>82.0</c:v>
                </c:pt>
                <c:pt idx="3">
                  <c:v>72.0</c:v>
                </c:pt>
                <c:pt idx="4">
                  <c:v>78.0</c:v>
                </c:pt>
                <c:pt idx="5">
                  <c:v>116.0</c:v>
                </c:pt>
                <c:pt idx="6">
                  <c:v>147.0</c:v>
                </c:pt>
                <c:pt idx="7">
                  <c:v>189.0</c:v>
                </c:pt>
                <c:pt idx="8">
                  <c:v>268.0</c:v>
                </c:pt>
                <c:pt idx="9">
                  <c:v>289.0</c:v>
                </c:pt>
                <c:pt idx="10">
                  <c:v>357.0</c:v>
                </c:pt>
                <c:pt idx="11">
                  <c:v>360.0</c:v>
                </c:pt>
                <c:pt idx="12">
                  <c:v>376.0</c:v>
                </c:pt>
                <c:pt idx="13">
                  <c:v>347.0</c:v>
                </c:pt>
                <c:pt idx="14">
                  <c:v>334.0</c:v>
                </c:pt>
                <c:pt idx="15">
                  <c:v>238.0</c:v>
                </c:pt>
                <c:pt idx="16">
                  <c:v>143.0</c:v>
                </c:pt>
                <c:pt idx="17">
                  <c:v>1.0</c:v>
                </c:pt>
                <c:pt idx="18">
                  <c:v>2.0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980328"/>
        <c:axId val="566983272"/>
      </c:barChart>
      <c:catAx>
        <c:axId val="566980328"/>
        <c:scaling>
          <c:orientation val="minMax"/>
        </c:scaling>
        <c:delete val="0"/>
        <c:axPos val="b"/>
        <c:majorTickMark val="out"/>
        <c:minorTickMark val="none"/>
        <c:tickLblPos val="nextTo"/>
        <c:crossAx val="566983272"/>
        <c:crosses val="autoZero"/>
        <c:auto val="1"/>
        <c:lblAlgn val="ctr"/>
        <c:lblOffset val="100"/>
        <c:noMultiLvlLbl val="0"/>
      </c:catAx>
      <c:valAx>
        <c:axId val="56698327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669803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Ccy'!$AX$4:$AX$44</c:f>
              <c:numCache>
                <c:formatCode>0</c:formatCode>
                <c:ptCount val="41"/>
                <c:pt idx="0">
                  <c:v>0.0</c:v>
                </c:pt>
                <c:pt idx="1">
                  <c:v>133.0</c:v>
                </c:pt>
                <c:pt idx="2">
                  <c:v>333.0</c:v>
                </c:pt>
                <c:pt idx="3">
                  <c:v>581.0</c:v>
                </c:pt>
                <c:pt idx="4">
                  <c:v>756.0</c:v>
                </c:pt>
                <c:pt idx="5">
                  <c:v>821.0</c:v>
                </c:pt>
                <c:pt idx="6">
                  <c:v>721.0</c:v>
                </c:pt>
                <c:pt idx="7">
                  <c:v>360.0</c:v>
                </c:pt>
                <c:pt idx="8">
                  <c:v>5.0</c:v>
                </c:pt>
                <c:pt idx="9">
                  <c:v>7.0</c:v>
                </c:pt>
                <c:pt idx="10">
                  <c:v>5.0</c:v>
                </c:pt>
                <c:pt idx="11">
                  <c:v>5.0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234648"/>
        <c:axId val="574237640"/>
      </c:barChart>
      <c:catAx>
        <c:axId val="574234648"/>
        <c:scaling>
          <c:orientation val="minMax"/>
        </c:scaling>
        <c:delete val="0"/>
        <c:axPos val="b"/>
        <c:majorTickMark val="out"/>
        <c:minorTickMark val="none"/>
        <c:tickLblPos val="nextTo"/>
        <c:crossAx val="574237640"/>
        <c:crosses val="autoZero"/>
        <c:auto val="1"/>
        <c:lblAlgn val="ctr"/>
        <c:lblOffset val="100"/>
        <c:noMultiLvlLbl val="0"/>
      </c:catAx>
      <c:valAx>
        <c:axId val="57423764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234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Ccy'!$BB$4:$BB$44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26.0</c:v>
                </c:pt>
                <c:pt idx="3">
                  <c:v>37.0</c:v>
                </c:pt>
                <c:pt idx="4">
                  <c:v>82.0</c:v>
                </c:pt>
                <c:pt idx="5">
                  <c:v>179.0</c:v>
                </c:pt>
                <c:pt idx="6">
                  <c:v>333.0</c:v>
                </c:pt>
                <c:pt idx="7">
                  <c:v>575.0</c:v>
                </c:pt>
                <c:pt idx="8">
                  <c:v>833.0</c:v>
                </c:pt>
                <c:pt idx="9">
                  <c:v>902.0</c:v>
                </c:pt>
                <c:pt idx="10">
                  <c:v>784.0</c:v>
                </c:pt>
                <c:pt idx="11">
                  <c:v>412.0</c:v>
                </c:pt>
                <c:pt idx="12">
                  <c:v>58.0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999752"/>
        <c:axId val="567002744"/>
      </c:barChart>
      <c:catAx>
        <c:axId val="566999752"/>
        <c:scaling>
          <c:orientation val="minMax"/>
        </c:scaling>
        <c:delete val="0"/>
        <c:axPos val="b"/>
        <c:majorTickMark val="out"/>
        <c:minorTickMark val="none"/>
        <c:tickLblPos val="nextTo"/>
        <c:crossAx val="567002744"/>
        <c:crosses val="autoZero"/>
        <c:auto val="1"/>
        <c:lblAlgn val="ctr"/>
        <c:lblOffset val="100"/>
        <c:noMultiLvlLbl val="0"/>
      </c:catAx>
      <c:valAx>
        <c:axId val="56700274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66999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Ccy'!$BF$4:$BF$44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1.0</c:v>
                </c:pt>
                <c:pt idx="3">
                  <c:v>0.0</c:v>
                </c:pt>
                <c:pt idx="4">
                  <c:v>1.0</c:v>
                </c:pt>
                <c:pt idx="5">
                  <c:v>3.0</c:v>
                </c:pt>
                <c:pt idx="6">
                  <c:v>2.0</c:v>
                </c:pt>
                <c:pt idx="7">
                  <c:v>5.0</c:v>
                </c:pt>
                <c:pt idx="8">
                  <c:v>4.0</c:v>
                </c:pt>
                <c:pt idx="9">
                  <c:v>8.0</c:v>
                </c:pt>
                <c:pt idx="10">
                  <c:v>9.0</c:v>
                </c:pt>
                <c:pt idx="11">
                  <c:v>26.0</c:v>
                </c:pt>
                <c:pt idx="12">
                  <c:v>40.0</c:v>
                </c:pt>
                <c:pt idx="13">
                  <c:v>47.0</c:v>
                </c:pt>
                <c:pt idx="14">
                  <c:v>68.0</c:v>
                </c:pt>
                <c:pt idx="15">
                  <c:v>92.0</c:v>
                </c:pt>
                <c:pt idx="16">
                  <c:v>128.0</c:v>
                </c:pt>
                <c:pt idx="17">
                  <c:v>147.0</c:v>
                </c:pt>
                <c:pt idx="18">
                  <c:v>185.0</c:v>
                </c:pt>
                <c:pt idx="19">
                  <c:v>198.0</c:v>
                </c:pt>
                <c:pt idx="20">
                  <c:v>252.0</c:v>
                </c:pt>
                <c:pt idx="21">
                  <c:v>274.0</c:v>
                </c:pt>
                <c:pt idx="22">
                  <c:v>357.0</c:v>
                </c:pt>
                <c:pt idx="23">
                  <c:v>1770.0</c:v>
                </c:pt>
                <c:pt idx="24">
                  <c:v>14.0</c:v>
                </c:pt>
                <c:pt idx="25">
                  <c:v>22.0</c:v>
                </c:pt>
                <c:pt idx="26">
                  <c:v>10.0</c:v>
                </c:pt>
                <c:pt idx="27">
                  <c:v>11.0</c:v>
                </c:pt>
                <c:pt idx="28">
                  <c:v>11.0</c:v>
                </c:pt>
                <c:pt idx="29">
                  <c:v>3.0</c:v>
                </c:pt>
                <c:pt idx="30">
                  <c:v>2.0</c:v>
                </c:pt>
                <c:pt idx="31">
                  <c:v>3.0</c:v>
                </c:pt>
                <c:pt idx="32">
                  <c:v>1.0</c:v>
                </c:pt>
                <c:pt idx="33">
                  <c:v>10.0</c:v>
                </c:pt>
                <c:pt idx="34">
                  <c:v>7.0</c:v>
                </c:pt>
                <c:pt idx="35">
                  <c:v>0.0</c:v>
                </c:pt>
                <c:pt idx="36">
                  <c:v>1.0</c:v>
                </c:pt>
                <c:pt idx="37">
                  <c:v>3.0</c:v>
                </c:pt>
                <c:pt idx="38">
                  <c:v>2.0</c:v>
                </c:pt>
                <c:pt idx="39">
                  <c:v>2.0</c:v>
                </c:pt>
                <c:pt idx="4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7018952"/>
        <c:axId val="567026184"/>
      </c:barChart>
      <c:catAx>
        <c:axId val="567018952"/>
        <c:scaling>
          <c:orientation val="minMax"/>
        </c:scaling>
        <c:delete val="0"/>
        <c:axPos val="b"/>
        <c:majorTickMark val="out"/>
        <c:minorTickMark val="none"/>
        <c:tickLblPos val="nextTo"/>
        <c:crossAx val="567026184"/>
        <c:crosses val="autoZero"/>
        <c:auto val="1"/>
        <c:lblAlgn val="ctr"/>
        <c:lblOffset val="100"/>
        <c:noMultiLvlLbl val="0"/>
      </c:catAx>
      <c:valAx>
        <c:axId val="56702618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67018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Ccy'!$BJ$4:$BJ$44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1.0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2.0</c:v>
                </c:pt>
                <c:pt idx="13">
                  <c:v>1.0</c:v>
                </c:pt>
                <c:pt idx="14">
                  <c:v>3.0</c:v>
                </c:pt>
                <c:pt idx="15">
                  <c:v>2.0</c:v>
                </c:pt>
                <c:pt idx="16">
                  <c:v>10.0</c:v>
                </c:pt>
                <c:pt idx="17">
                  <c:v>5.0</c:v>
                </c:pt>
                <c:pt idx="18">
                  <c:v>13.0</c:v>
                </c:pt>
                <c:pt idx="19">
                  <c:v>17.0</c:v>
                </c:pt>
                <c:pt idx="20">
                  <c:v>19.0</c:v>
                </c:pt>
                <c:pt idx="21">
                  <c:v>47.0</c:v>
                </c:pt>
                <c:pt idx="22">
                  <c:v>36.0</c:v>
                </c:pt>
                <c:pt idx="23">
                  <c:v>62.0</c:v>
                </c:pt>
                <c:pt idx="24">
                  <c:v>84.0</c:v>
                </c:pt>
                <c:pt idx="25">
                  <c:v>105.0</c:v>
                </c:pt>
                <c:pt idx="26">
                  <c:v>125.0</c:v>
                </c:pt>
                <c:pt idx="27">
                  <c:v>2186.0</c:v>
                </c:pt>
                <c:pt idx="28">
                  <c:v>46.0</c:v>
                </c:pt>
                <c:pt idx="29">
                  <c:v>42.0</c:v>
                </c:pt>
                <c:pt idx="30">
                  <c:v>34.0</c:v>
                </c:pt>
                <c:pt idx="31">
                  <c:v>30.0</c:v>
                </c:pt>
                <c:pt idx="32">
                  <c:v>19.0</c:v>
                </c:pt>
                <c:pt idx="33">
                  <c:v>12.0</c:v>
                </c:pt>
                <c:pt idx="34">
                  <c:v>8.0</c:v>
                </c:pt>
                <c:pt idx="35">
                  <c:v>5.0</c:v>
                </c:pt>
                <c:pt idx="36">
                  <c:v>4.0</c:v>
                </c:pt>
                <c:pt idx="37">
                  <c:v>7.0</c:v>
                </c:pt>
                <c:pt idx="38">
                  <c:v>5.0</c:v>
                </c:pt>
                <c:pt idx="39">
                  <c:v>1.0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263656"/>
        <c:axId val="574266648"/>
      </c:barChart>
      <c:catAx>
        <c:axId val="574263656"/>
        <c:scaling>
          <c:orientation val="minMax"/>
        </c:scaling>
        <c:delete val="0"/>
        <c:axPos val="b"/>
        <c:majorTickMark val="out"/>
        <c:minorTickMark val="none"/>
        <c:tickLblPos val="nextTo"/>
        <c:crossAx val="574266648"/>
        <c:crosses val="autoZero"/>
        <c:auto val="1"/>
        <c:lblAlgn val="ctr"/>
        <c:lblOffset val="100"/>
        <c:noMultiLvlLbl val="0"/>
      </c:catAx>
      <c:valAx>
        <c:axId val="57426664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263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Ccy'!$BN$4:$BN$44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1.0</c:v>
                </c:pt>
                <c:pt idx="3">
                  <c:v>1.0</c:v>
                </c:pt>
                <c:pt idx="4">
                  <c:v>2.0</c:v>
                </c:pt>
                <c:pt idx="5">
                  <c:v>5.0</c:v>
                </c:pt>
                <c:pt idx="6">
                  <c:v>5.0</c:v>
                </c:pt>
                <c:pt idx="7">
                  <c:v>12.0</c:v>
                </c:pt>
                <c:pt idx="8">
                  <c:v>13.0</c:v>
                </c:pt>
                <c:pt idx="9">
                  <c:v>17.0</c:v>
                </c:pt>
                <c:pt idx="10">
                  <c:v>26.0</c:v>
                </c:pt>
                <c:pt idx="11">
                  <c:v>26.0</c:v>
                </c:pt>
                <c:pt idx="12">
                  <c:v>36.0</c:v>
                </c:pt>
                <c:pt idx="13">
                  <c:v>59.0</c:v>
                </c:pt>
                <c:pt idx="14">
                  <c:v>75.0</c:v>
                </c:pt>
                <c:pt idx="15">
                  <c:v>102.0</c:v>
                </c:pt>
                <c:pt idx="16">
                  <c:v>142.0</c:v>
                </c:pt>
                <c:pt idx="17">
                  <c:v>172.0</c:v>
                </c:pt>
                <c:pt idx="18">
                  <c:v>219.0</c:v>
                </c:pt>
                <c:pt idx="19">
                  <c:v>247.0</c:v>
                </c:pt>
                <c:pt idx="20">
                  <c:v>305.0</c:v>
                </c:pt>
                <c:pt idx="21">
                  <c:v>317.0</c:v>
                </c:pt>
                <c:pt idx="22">
                  <c:v>367.0</c:v>
                </c:pt>
                <c:pt idx="23">
                  <c:v>343.0</c:v>
                </c:pt>
                <c:pt idx="24">
                  <c:v>366.0</c:v>
                </c:pt>
                <c:pt idx="25">
                  <c:v>319.0</c:v>
                </c:pt>
                <c:pt idx="26">
                  <c:v>275.0</c:v>
                </c:pt>
                <c:pt idx="27">
                  <c:v>239.0</c:v>
                </c:pt>
                <c:pt idx="28">
                  <c:v>151.0</c:v>
                </c:pt>
                <c:pt idx="29">
                  <c:v>73.0</c:v>
                </c:pt>
                <c:pt idx="30">
                  <c:v>33.0</c:v>
                </c:pt>
                <c:pt idx="31">
                  <c:v>12.0</c:v>
                </c:pt>
                <c:pt idx="32">
                  <c:v>11.0</c:v>
                </c:pt>
                <c:pt idx="33">
                  <c:v>4.0</c:v>
                </c:pt>
                <c:pt idx="34">
                  <c:v>5.0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293832"/>
        <c:axId val="574296776"/>
      </c:barChart>
      <c:catAx>
        <c:axId val="574293832"/>
        <c:scaling>
          <c:orientation val="minMax"/>
        </c:scaling>
        <c:delete val="0"/>
        <c:axPos val="b"/>
        <c:majorTickMark val="out"/>
        <c:minorTickMark val="none"/>
        <c:tickLblPos val="nextTo"/>
        <c:crossAx val="574296776"/>
        <c:crosses val="autoZero"/>
        <c:auto val="1"/>
        <c:lblAlgn val="ctr"/>
        <c:lblOffset val="100"/>
        <c:noMultiLvlLbl val="0"/>
      </c:catAx>
      <c:valAx>
        <c:axId val="57429677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293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Ccy'!$BR$4:$BR$44</c:f>
              <c:numCache>
                <c:formatCode>0</c:formatCode>
                <c:ptCount val="41"/>
                <c:pt idx="0">
                  <c:v>0.0</c:v>
                </c:pt>
                <c:pt idx="1">
                  <c:v>2.0</c:v>
                </c:pt>
                <c:pt idx="2">
                  <c:v>2.0</c:v>
                </c:pt>
                <c:pt idx="3">
                  <c:v>10.0</c:v>
                </c:pt>
                <c:pt idx="4">
                  <c:v>12.0</c:v>
                </c:pt>
                <c:pt idx="5">
                  <c:v>31.0</c:v>
                </c:pt>
                <c:pt idx="6">
                  <c:v>53.0</c:v>
                </c:pt>
                <c:pt idx="7">
                  <c:v>90.0</c:v>
                </c:pt>
                <c:pt idx="8">
                  <c:v>127.0</c:v>
                </c:pt>
                <c:pt idx="9">
                  <c:v>230.0</c:v>
                </c:pt>
                <c:pt idx="10">
                  <c:v>343.0</c:v>
                </c:pt>
                <c:pt idx="11">
                  <c:v>488.0</c:v>
                </c:pt>
                <c:pt idx="12">
                  <c:v>636.0</c:v>
                </c:pt>
                <c:pt idx="13">
                  <c:v>649.0</c:v>
                </c:pt>
                <c:pt idx="14">
                  <c:v>585.0</c:v>
                </c:pt>
                <c:pt idx="15">
                  <c:v>438.0</c:v>
                </c:pt>
                <c:pt idx="16">
                  <c:v>191.0</c:v>
                </c:pt>
                <c:pt idx="17">
                  <c:v>81.0</c:v>
                </c:pt>
                <c:pt idx="18">
                  <c:v>0.0</c:v>
                </c:pt>
                <c:pt idx="19">
                  <c:v>1.0</c:v>
                </c:pt>
                <c:pt idx="20">
                  <c:v>2.0</c:v>
                </c:pt>
                <c:pt idx="21">
                  <c:v>3.0</c:v>
                </c:pt>
                <c:pt idx="22">
                  <c:v>4.0</c:v>
                </c:pt>
                <c:pt idx="23">
                  <c:v>6.0</c:v>
                </c:pt>
                <c:pt idx="24">
                  <c:v>4.0</c:v>
                </c:pt>
                <c:pt idx="25">
                  <c:v>1.0</c:v>
                </c:pt>
                <c:pt idx="26">
                  <c:v>2.0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320104"/>
        <c:axId val="574323048"/>
      </c:barChart>
      <c:catAx>
        <c:axId val="574320104"/>
        <c:scaling>
          <c:orientation val="minMax"/>
        </c:scaling>
        <c:delete val="0"/>
        <c:axPos val="b"/>
        <c:majorTickMark val="out"/>
        <c:minorTickMark val="none"/>
        <c:tickLblPos val="nextTo"/>
        <c:crossAx val="574323048"/>
        <c:crosses val="autoZero"/>
        <c:auto val="1"/>
        <c:lblAlgn val="ctr"/>
        <c:lblOffset val="100"/>
        <c:noMultiLvlLbl val="0"/>
      </c:catAx>
      <c:valAx>
        <c:axId val="57432304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320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Ccy'!$BV$4:$BV$44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96.0</c:v>
                </c:pt>
                <c:pt idx="4">
                  <c:v>156.0</c:v>
                </c:pt>
                <c:pt idx="5">
                  <c:v>258.0</c:v>
                </c:pt>
                <c:pt idx="6">
                  <c:v>356.0</c:v>
                </c:pt>
                <c:pt idx="7">
                  <c:v>529.0</c:v>
                </c:pt>
                <c:pt idx="8">
                  <c:v>671.0</c:v>
                </c:pt>
                <c:pt idx="9">
                  <c:v>780.0</c:v>
                </c:pt>
                <c:pt idx="10">
                  <c:v>851.0</c:v>
                </c:pt>
                <c:pt idx="11">
                  <c:v>696.0</c:v>
                </c:pt>
                <c:pt idx="12">
                  <c:v>431.0</c:v>
                </c:pt>
                <c:pt idx="13">
                  <c:v>154.0</c:v>
                </c:pt>
                <c:pt idx="14">
                  <c:v>1.0</c:v>
                </c:pt>
                <c:pt idx="15">
                  <c:v>2.0</c:v>
                </c:pt>
                <c:pt idx="16">
                  <c:v>2.0</c:v>
                </c:pt>
                <c:pt idx="17">
                  <c:v>5.0</c:v>
                </c:pt>
                <c:pt idx="18">
                  <c:v>1.0</c:v>
                </c:pt>
                <c:pt idx="19">
                  <c:v>5.0</c:v>
                </c:pt>
                <c:pt idx="20">
                  <c:v>5.0</c:v>
                </c:pt>
                <c:pt idx="21">
                  <c:v>4.0</c:v>
                </c:pt>
                <c:pt idx="22">
                  <c:v>1.0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346600"/>
        <c:axId val="574349544"/>
      </c:barChart>
      <c:catAx>
        <c:axId val="574346600"/>
        <c:scaling>
          <c:orientation val="minMax"/>
        </c:scaling>
        <c:delete val="0"/>
        <c:axPos val="b"/>
        <c:majorTickMark val="out"/>
        <c:minorTickMark val="none"/>
        <c:tickLblPos val="nextTo"/>
        <c:crossAx val="574349544"/>
        <c:crosses val="autoZero"/>
        <c:auto val="1"/>
        <c:lblAlgn val="ctr"/>
        <c:lblOffset val="100"/>
        <c:noMultiLvlLbl val="0"/>
      </c:catAx>
      <c:valAx>
        <c:axId val="57434954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346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Ccy'!$BZ$4:$BZ$44</c:f>
              <c:numCache>
                <c:formatCode>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26.0</c:v>
                </c:pt>
                <c:pt idx="7">
                  <c:v>42.0</c:v>
                </c:pt>
                <c:pt idx="8">
                  <c:v>47.0</c:v>
                </c:pt>
                <c:pt idx="9">
                  <c:v>109.0</c:v>
                </c:pt>
                <c:pt idx="10">
                  <c:v>177.0</c:v>
                </c:pt>
                <c:pt idx="11">
                  <c:v>301.0</c:v>
                </c:pt>
                <c:pt idx="12">
                  <c:v>502.0</c:v>
                </c:pt>
                <c:pt idx="13">
                  <c:v>770.0</c:v>
                </c:pt>
                <c:pt idx="14">
                  <c:v>785.0</c:v>
                </c:pt>
                <c:pt idx="15">
                  <c:v>390.0</c:v>
                </c:pt>
                <c:pt idx="16">
                  <c:v>214.0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372872"/>
        <c:axId val="574375816"/>
      </c:barChart>
      <c:catAx>
        <c:axId val="574372872"/>
        <c:scaling>
          <c:orientation val="minMax"/>
        </c:scaling>
        <c:delete val="0"/>
        <c:axPos val="b"/>
        <c:majorTickMark val="out"/>
        <c:minorTickMark val="none"/>
        <c:tickLblPos val="nextTo"/>
        <c:crossAx val="574375816"/>
        <c:crosses val="autoZero"/>
        <c:auto val="1"/>
        <c:lblAlgn val="ctr"/>
        <c:lblOffset val="100"/>
        <c:noMultiLvlLbl val="0"/>
      </c:catAx>
      <c:valAx>
        <c:axId val="57437581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372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Ccy'!$CD$4:$CD$44</c:f>
              <c:numCache>
                <c:formatCode>0</c:formatCode>
                <c:ptCount val="41"/>
                <c:pt idx="0">
                  <c:v>0.0</c:v>
                </c:pt>
                <c:pt idx="1">
                  <c:v>18.0</c:v>
                </c:pt>
                <c:pt idx="2">
                  <c:v>40.0</c:v>
                </c:pt>
                <c:pt idx="3">
                  <c:v>45.0</c:v>
                </c:pt>
                <c:pt idx="4">
                  <c:v>94.0</c:v>
                </c:pt>
                <c:pt idx="5">
                  <c:v>160.0</c:v>
                </c:pt>
                <c:pt idx="6">
                  <c:v>252.0</c:v>
                </c:pt>
                <c:pt idx="7">
                  <c:v>489.0</c:v>
                </c:pt>
                <c:pt idx="8">
                  <c:v>816.0</c:v>
                </c:pt>
                <c:pt idx="9">
                  <c:v>1104.0</c:v>
                </c:pt>
                <c:pt idx="10">
                  <c:v>1245.0</c:v>
                </c:pt>
                <c:pt idx="11">
                  <c:v>926.0</c:v>
                </c:pt>
                <c:pt idx="12">
                  <c:v>4.0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399288"/>
        <c:axId val="574402232"/>
      </c:barChart>
      <c:catAx>
        <c:axId val="574399288"/>
        <c:scaling>
          <c:orientation val="minMax"/>
        </c:scaling>
        <c:delete val="0"/>
        <c:axPos val="b"/>
        <c:majorTickMark val="out"/>
        <c:minorTickMark val="none"/>
        <c:tickLblPos val="nextTo"/>
        <c:crossAx val="574402232"/>
        <c:crosses val="autoZero"/>
        <c:auto val="1"/>
        <c:lblAlgn val="ctr"/>
        <c:lblOffset val="100"/>
        <c:noMultiLvlLbl val="0"/>
      </c:catAx>
      <c:valAx>
        <c:axId val="57440223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399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'Pepperstone Razor Other Ccy'!$CH$4:$CH$44</c:f>
              <c:numCache>
                <c:formatCode>0</c:formatCode>
                <c:ptCount val="41"/>
                <c:pt idx="0">
                  <c:v>0.0</c:v>
                </c:pt>
                <c:pt idx="1">
                  <c:v>75.0</c:v>
                </c:pt>
                <c:pt idx="2">
                  <c:v>233.0</c:v>
                </c:pt>
                <c:pt idx="3">
                  <c:v>516.0</c:v>
                </c:pt>
                <c:pt idx="4">
                  <c:v>589.0</c:v>
                </c:pt>
                <c:pt idx="5">
                  <c:v>217.0</c:v>
                </c:pt>
                <c:pt idx="6">
                  <c:v>10.0</c:v>
                </c:pt>
                <c:pt idx="7">
                  <c:v>5.0</c:v>
                </c:pt>
                <c:pt idx="8">
                  <c:v>1.0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426120"/>
        <c:axId val="574429064"/>
      </c:barChart>
      <c:catAx>
        <c:axId val="574426120"/>
        <c:scaling>
          <c:orientation val="minMax"/>
        </c:scaling>
        <c:delete val="0"/>
        <c:axPos val="b"/>
        <c:majorTickMark val="out"/>
        <c:minorTickMark val="none"/>
        <c:tickLblPos val="nextTo"/>
        <c:crossAx val="574429064"/>
        <c:crosses val="autoZero"/>
        <c:auto val="1"/>
        <c:lblAlgn val="ctr"/>
        <c:lblOffset val="100"/>
        <c:noMultiLvlLbl val="0"/>
      </c:catAx>
      <c:valAx>
        <c:axId val="57442906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4426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17.xml"/><Relationship Id="rId20" Type="http://schemas.openxmlformats.org/officeDocument/2006/relationships/chart" Target="../charts/chart28.xml"/><Relationship Id="rId21" Type="http://schemas.openxmlformats.org/officeDocument/2006/relationships/chart" Target="../charts/chart29.xml"/><Relationship Id="rId22" Type="http://schemas.openxmlformats.org/officeDocument/2006/relationships/chart" Target="../charts/chart30.xml"/><Relationship Id="rId10" Type="http://schemas.openxmlformats.org/officeDocument/2006/relationships/chart" Target="../charts/chart18.xml"/><Relationship Id="rId11" Type="http://schemas.openxmlformats.org/officeDocument/2006/relationships/chart" Target="../charts/chart19.xml"/><Relationship Id="rId12" Type="http://schemas.openxmlformats.org/officeDocument/2006/relationships/chart" Target="../charts/chart20.xml"/><Relationship Id="rId13" Type="http://schemas.openxmlformats.org/officeDocument/2006/relationships/chart" Target="../charts/chart21.xml"/><Relationship Id="rId14" Type="http://schemas.openxmlformats.org/officeDocument/2006/relationships/chart" Target="../charts/chart22.xml"/><Relationship Id="rId15" Type="http://schemas.openxmlformats.org/officeDocument/2006/relationships/chart" Target="../charts/chart23.xml"/><Relationship Id="rId16" Type="http://schemas.openxmlformats.org/officeDocument/2006/relationships/chart" Target="../charts/chart24.xml"/><Relationship Id="rId17" Type="http://schemas.openxmlformats.org/officeDocument/2006/relationships/chart" Target="../charts/chart25.xml"/><Relationship Id="rId18" Type="http://schemas.openxmlformats.org/officeDocument/2006/relationships/chart" Target="../charts/chart26.xml"/><Relationship Id="rId19" Type="http://schemas.openxmlformats.org/officeDocument/2006/relationships/chart" Target="../charts/chart27.xml"/><Relationship Id="rId1" Type="http://schemas.openxmlformats.org/officeDocument/2006/relationships/chart" Target="../charts/chart9.xml"/><Relationship Id="rId2" Type="http://schemas.openxmlformats.org/officeDocument/2006/relationships/chart" Target="../charts/chart10.xml"/><Relationship Id="rId3" Type="http://schemas.openxmlformats.org/officeDocument/2006/relationships/chart" Target="../charts/chart11.xml"/><Relationship Id="rId4" Type="http://schemas.openxmlformats.org/officeDocument/2006/relationships/chart" Target="../charts/chart12.xml"/><Relationship Id="rId5" Type="http://schemas.openxmlformats.org/officeDocument/2006/relationships/chart" Target="../charts/chart13.xml"/><Relationship Id="rId6" Type="http://schemas.openxmlformats.org/officeDocument/2006/relationships/chart" Target="../charts/chart14.xml"/><Relationship Id="rId7" Type="http://schemas.openxmlformats.org/officeDocument/2006/relationships/chart" Target="../charts/chart15.xml"/><Relationship Id="rId8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95250</xdr:rowOff>
    </xdr:from>
    <xdr:to>
      <xdr:col>6</xdr:col>
      <xdr:colOff>88900</xdr:colOff>
      <xdr:row>58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44</xdr:row>
      <xdr:rowOff>107950</xdr:rowOff>
    </xdr:from>
    <xdr:to>
      <xdr:col>10</xdr:col>
      <xdr:colOff>88900</xdr:colOff>
      <xdr:row>58</xdr:row>
      <xdr:rowOff>184150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850900</xdr:colOff>
      <xdr:row>44</xdr:row>
      <xdr:rowOff>95250</xdr:rowOff>
    </xdr:from>
    <xdr:to>
      <xdr:col>14</xdr:col>
      <xdr:colOff>76200</xdr:colOff>
      <xdr:row>58</xdr:row>
      <xdr:rowOff>171450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850900</xdr:colOff>
      <xdr:row>44</xdr:row>
      <xdr:rowOff>82550</xdr:rowOff>
    </xdr:from>
    <xdr:to>
      <xdr:col>18</xdr:col>
      <xdr:colOff>63500</xdr:colOff>
      <xdr:row>58</xdr:row>
      <xdr:rowOff>158750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12700</xdr:colOff>
      <xdr:row>44</xdr:row>
      <xdr:rowOff>82550</xdr:rowOff>
    </xdr:from>
    <xdr:to>
      <xdr:col>22</xdr:col>
      <xdr:colOff>88900</xdr:colOff>
      <xdr:row>58</xdr:row>
      <xdr:rowOff>158750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825500</xdr:colOff>
      <xdr:row>44</xdr:row>
      <xdr:rowOff>82550</xdr:rowOff>
    </xdr:from>
    <xdr:to>
      <xdr:col>26</xdr:col>
      <xdr:colOff>50800</xdr:colOff>
      <xdr:row>58</xdr:row>
      <xdr:rowOff>158750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406400</xdr:colOff>
      <xdr:row>44</xdr:row>
      <xdr:rowOff>95250</xdr:rowOff>
    </xdr:from>
    <xdr:to>
      <xdr:col>29</xdr:col>
      <xdr:colOff>0</xdr:colOff>
      <xdr:row>58</xdr:row>
      <xdr:rowOff>171450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76200</xdr:colOff>
      <xdr:row>44</xdr:row>
      <xdr:rowOff>95250</xdr:rowOff>
    </xdr:from>
    <xdr:to>
      <xdr:col>33</xdr:col>
      <xdr:colOff>457200</xdr:colOff>
      <xdr:row>58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44</xdr:row>
      <xdr:rowOff>82550</xdr:rowOff>
    </xdr:from>
    <xdr:to>
      <xdr:col>6</xdr:col>
      <xdr:colOff>12700</xdr:colOff>
      <xdr:row>58</xdr:row>
      <xdr:rowOff>158750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787400</xdr:colOff>
      <xdr:row>44</xdr:row>
      <xdr:rowOff>133350</xdr:rowOff>
    </xdr:from>
    <xdr:to>
      <xdr:col>9</xdr:col>
      <xdr:colOff>787400</xdr:colOff>
      <xdr:row>59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44</xdr:row>
      <xdr:rowOff>146050</xdr:rowOff>
    </xdr:from>
    <xdr:to>
      <xdr:col>14</xdr:col>
      <xdr:colOff>0</xdr:colOff>
      <xdr:row>59</xdr:row>
      <xdr:rowOff>31750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825500</xdr:colOff>
      <xdr:row>44</xdr:row>
      <xdr:rowOff>120650</xdr:rowOff>
    </xdr:from>
    <xdr:to>
      <xdr:col>17</xdr:col>
      <xdr:colOff>825500</xdr:colOff>
      <xdr:row>59</xdr:row>
      <xdr:rowOff>6350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850900</xdr:colOff>
      <xdr:row>44</xdr:row>
      <xdr:rowOff>107950</xdr:rowOff>
    </xdr:from>
    <xdr:to>
      <xdr:col>21</xdr:col>
      <xdr:colOff>850900</xdr:colOff>
      <xdr:row>58</xdr:row>
      <xdr:rowOff>184150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850900</xdr:colOff>
      <xdr:row>44</xdr:row>
      <xdr:rowOff>95250</xdr:rowOff>
    </xdr:from>
    <xdr:to>
      <xdr:col>25</xdr:col>
      <xdr:colOff>850900</xdr:colOff>
      <xdr:row>58</xdr:row>
      <xdr:rowOff>171450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495300</xdr:colOff>
      <xdr:row>44</xdr:row>
      <xdr:rowOff>133350</xdr:rowOff>
    </xdr:from>
    <xdr:to>
      <xdr:col>28</xdr:col>
      <xdr:colOff>266700</xdr:colOff>
      <xdr:row>59</xdr:row>
      <xdr:rowOff>19050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25400</xdr:colOff>
      <xdr:row>44</xdr:row>
      <xdr:rowOff>95250</xdr:rowOff>
    </xdr:from>
    <xdr:to>
      <xdr:col>34</xdr:col>
      <xdr:colOff>25400</xdr:colOff>
      <xdr:row>58</xdr:row>
      <xdr:rowOff>171450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838200</xdr:colOff>
      <xdr:row>44</xdr:row>
      <xdr:rowOff>57150</xdr:rowOff>
    </xdr:from>
    <xdr:to>
      <xdr:col>37</xdr:col>
      <xdr:colOff>838200</xdr:colOff>
      <xdr:row>58</xdr:row>
      <xdr:rowOff>133350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787400</xdr:colOff>
      <xdr:row>44</xdr:row>
      <xdr:rowOff>95250</xdr:rowOff>
    </xdr:from>
    <xdr:to>
      <xdr:col>41</xdr:col>
      <xdr:colOff>787400</xdr:colOff>
      <xdr:row>58</xdr:row>
      <xdr:rowOff>171450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38</xdr:col>
      <xdr:colOff>800100</xdr:colOff>
      <xdr:row>44</xdr:row>
      <xdr:rowOff>107950</xdr:rowOff>
    </xdr:from>
    <xdr:to>
      <xdr:col>44</xdr:col>
      <xdr:colOff>571500</xdr:colOff>
      <xdr:row>58</xdr:row>
      <xdr:rowOff>184150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43</xdr:col>
      <xdr:colOff>698500</xdr:colOff>
      <xdr:row>44</xdr:row>
      <xdr:rowOff>107950</xdr:rowOff>
    </xdr:from>
    <xdr:to>
      <xdr:col>49</xdr:col>
      <xdr:colOff>698500</xdr:colOff>
      <xdr:row>58</xdr:row>
      <xdr:rowOff>184150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46</xdr:col>
      <xdr:colOff>787400</xdr:colOff>
      <xdr:row>44</xdr:row>
      <xdr:rowOff>95250</xdr:rowOff>
    </xdr:from>
    <xdr:to>
      <xdr:col>52</xdr:col>
      <xdr:colOff>558800</xdr:colOff>
      <xdr:row>58</xdr:row>
      <xdr:rowOff>171450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50</xdr:col>
      <xdr:colOff>317500</xdr:colOff>
      <xdr:row>44</xdr:row>
      <xdr:rowOff>69850</xdr:rowOff>
    </xdr:from>
    <xdr:to>
      <xdr:col>56</xdr:col>
      <xdr:colOff>0</xdr:colOff>
      <xdr:row>58</xdr:row>
      <xdr:rowOff>146050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54</xdr:col>
      <xdr:colOff>177800</xdr:colOff>
      <xdr:row>44</xdr:row>
      <xdr:rowOff>57150</xdr:rowOff>
    </xdr:from>
    <xdr:to>
      <xdr:col>59</xdr:col>
      <xdr:colOff>812800</xdr:colOff>
      <xdr:row>58</xdr:row>
      <xdr:rowOff>133350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406400</xdr:colOff>
      <xdr:row>44</xdr:row>
      <xdr:rowOff>44450</xdr:rowOff>
    </xdr:from>
    <xdr:to>
      <xdr:col>64</xdr:col>
      <xdr:colOff>177800</xdr:colOff>
      <xdr:row>58</xdr:row>
      <xdr:rowOff>120650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62</xdr:col>
      <xdr:colOff>279400</xdr:colOff>
      <xdr:row>43</xdr:row>
      <xdr:rowOff>184150</xdr:rowOff>
    </xdr:from>
    <xdr:to>
      <xdr:col>68</xdr:col>
      <xdr:colOff>50800</xdr:colOff>
      <xdr:row>58</xdr:row>
      <xdr:rowOff>69850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66</xdr:col>
      <xdr:colOff>533400</xdr:colOff>
      <xdr:row>44</xdr:row>
      <xdr:rowOff>31750</xdr:rowOff>
    </xdr:from>
    <xdr:to>
      <xdr:col>72</xdr:col>
      <xdr:colOff>0</xdr:colOff>
      <xdr:row>58</xdr:row>
      <xdr:rowOff>107950</xdr:rowOff>
    </xdr:to>
    <xdr:graphicFrame macro="">
      <xdr:nvGraphicFramePr>
        <xdr:cNvPr id="21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70</xdr:col>
      <xdr:colOff>330200</xdr:colOff>
      <xdr:row>44</xdr:row>
      <xdr:rowOff>31750</xdr:rowOff>
    </xdr:from>
    <xdr:to>
      <xdr:col>76</xdr:col>
      <xdr:colOff>101600</xdr:colOff>
      <xdr:row>58</xdr:row>
      <xdr:rowOff>107950</xdr:rowOff>
    </xdr:to>
    <xdr:graphicFrame macro="">
      <xdr:nvGraphicFramePr>
        <xdr:cNvPr id="22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74</xdr:col>
      <xdr:colOff>457200</xdr:colOff>
      <xdr:row>44</xdr:row>
      <xdr:rowOff>57150</xdr:rowOff>
    </xdr:from>
    <xdr:to>
      <xdr:col>80</xdr:col>
      <xdr:colOff>228600</xdr:colOff>
      <xdr:row>58</xdr:row>
      <xdr:rowOff>133350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78</xdr:col>
      <xdr:colOff>241300</xdr:colOff>
      <xdr:row>43</xdr:row>
      <xdr:rowOff>184150</xdr:rowOff>
    </xdr:from>
    <xdr:to>
      <xdr:col>84</xdr:col>
      <xdr:colOff>12700</xdr:colOff>
      <xdr:row>58</xdr:row>
      <xdr:rowOff>69850</xdr:rowOff>
    </xdr:to>
    <xdr:graphicFrame macro="">
      <xdr:nvGraphicFramePr>
        <xdr:cNvPr id="25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83</xdr:col>
      <xdr:colOff>114300</xdr:colOff>
      <xdr:row>44</xdr:row>
      <xdr:rowOff>0</xdr:rowOff>
    </xdr:from>
    <xdr:to>
      <xdr:col>88</xdr:col>
      <xdr:colOff>698500</xdr:colOff>
      <xdr:row>58</xdr:row>
      <xdr:rowOff>57150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abSelected="1" workbookViewId="0"/>
  </sheetViews>
  <sheetFormatPr baseColWidth="10" defaultColWidth="15.42578125" defaultRowHeight="15" x14ac:dyDescent="0"/>
  <cols>
    <col min="1" max="1" width="15.85546875" style="26" bestFit="1" customWidth="1"/>
    <col min="2" max="2" width="4.42578125" style="26" bestFit="1" customWidth="1"/>
    <col min="3" max="3" width="7.5703125" style="26" customWidth="1"/>
    <col min="4" max="4" width="9.28515625" style="33" bestFit="1" customWidth="1"/>
    <col min="5" max="5" width="6.85546875" style="33" bestFit="1" customWidth="1"/>
    <col min="6" max="6" width="6.5703125" style="33" bestFit="1" customWidth="1"/>
    <col min="7" max="7" width="5.28515625" style="33" bestFit="1" customWidth="1"/>
    <col min="8" max="8" width="11.42578125" style="26" bestFit="1" customWidth="1"/>
    <col min="9" max="9" width="7.28515625" style="32" customWidth="1"/>
    <col min="10" max="10" width="5.85546875" style="26" bestFit="1" customWidth="1"/>
    <col min="11" max="11" width="12.85546875" style="26" customWidth="1"/>
    <col min="12" max="12" width="8" style="26" bestFit="1" customWidth="1"/>
    <col min="13" max="13" width="8.7109375" style="31" customWidth="1"/>
    <col min="14" max="14" width="7" style="30" customWidth="1"/>
    <col min="15" max="15" width="8.5703125" style="29" customWidth="1"/>
    <col min="16" max="16" width="6.5703125" style="28" customWidth="1"/>
    <col min="17" max="17" width="5" style="28" customWidth="1"/>
    <col min="18" max="18" width="10.42578125" style="26" bestFit="1" customWidth="1"/>
    <col min="19" max="19" width="6.7109375" style="26" customWidth="1"/>
    <col min="20" max="20" width="5" style="26" bestFit="1" customWidth="1"/>
    <col min="21" max="21" width="11.85546875" style="26" bestFit="1" customWidth="1"/>
    <col min="22" max="22" width="9.85546875" style="26" bestFit="1" customWidth="1"/>
    <col min="23" max="23" width="8.5703125" style="26" bestFit="1" customWidth="1"/>
    <col min="24" max="24" width="8.42578125" style="27" bestFit="1" customWidth="1"/>
    <col min="25" max="25" width="105.5703125" style="26" bestFit="1" customWidth="1"/>
    <col min="26" max="26" width="117.42578125" style="26" bestFit="1" customWidth="1"/>
    <col min="27" max="16384" width="15.42578125" style="26"/>
  </cols>
  <sheetData>
    <row r="1" spans="1:26">
      <c r="A1" s="57"/>
      <c r="B1" s="51" t="s">
        <v>115</v>
      </c>
      <c r="C1" s="51" t="s">
        <v>114</v>
      </c>
      <c r="D1" s="51" t="s">
        <v>113</v>
      </c>
      <c r="E1" s="51" t="s">
        <v>5</v>
      </c>
      <c r="F1" s="58" t="str">
        <f>HYPERLINK("http://www.cashbackforex.com/en-us/products/brokers.aspx?aid=12124","Rebate")</f>
        <v>Rebate</v>
      </c>
      <c r="G1" s="51" t="s">
        <v>112</v>
      </c>
      <c r="H1" s="51" t="s">
        <v>111</v>
      </c>
      <c r="I1" s="56" t="s">
        <v>110</v>
      </c>
      <c r="J1" s="51" t="s">
        <v>109</v>
      </c>
      <c r="K1" s="51" t="s">
        <v>108</v>
      </c>
      <c r="L1" s="51" t="s">
        <v>107</v>
      </c>
      <c r="M1" s="55" t="s">
        <v>106</v>
      </c>
      <c r="N1" s="54" t="s">
        <v>105</v>
      </c>
      <c r="O1" s="53" t="s">
        <v>104</v>
      </c>
      <c r="P1" s="52" t="s">
        <v>103</v>
      </c>
      <c r="Q1" s="52" t="s">
        <v>102</v>
      </c>
      <c r="R1" s="51" t="s">
        <v>101</v>
      </c>
      <c r="S1" s="51" t="s">
        <v>100</v>
      </c>
      <c r="T1" s="51" t="s">
        <v>99</v>
      </c>
      <c r="U1" s="51" t="s">
        <v>98</v>
      </c>
      <c r="V1" s="51" t="s">
        <v>97</v>
      </c>
      <c r="W1" s="51" t="s">
        <v>96</v>
      </c>
      <c r="X1" s="51" t="s">
        <v>95</v>
      </c>
      <c r="Y1" s="51" t="s">
        <v>94</v>
      </c>
    </row>
    <row r="2" spans="1:26">
      <c r="A2" s="59" t="str">
        <f>HYPERLINK("https://pepperstone.com/?a_aid=1", "Pepperstone Razor")</f>
        <v>Pepperstone Razor</v>
      </c>
      <c r="B2" s="26">
        <v>1</v>
      </c>
      <c r="C2" s="26" t="s">
        <v>54</v>
      </c>
      <c r="D2" s="34">
        <f t="shared" ref="D2:D42" si="0">SUM(E2:G2)</f>
        <v>1.0299700000000001</v>
      </c>
      <c r="E2" s="42">
        <v>0.38</v>
      </c>
      <c r="F2" s="50">
        <v>-7.7429999999999999E-2</v>
      </c>
      <c r="G2" s="50">
        <v>0.72740000000000005</v>
      </c>
      <c r="H2" s="26" t="s">
        <v>53</v>
      </c>
      <c r="I2" s="32">
        <v>2</v>
      </c>
      <c r="J2" s="26">
        <v>5</v>
      </c>
      <c r="K2" s="36" t="s">
        <v>45</v>
      </c>
      <c r="L2" s="26" t="s">
        <v>44</v>
      </c>
      <c r="M2" s="40">
        <v>200</v>
      </c>
      <c r="N2" s="30">
        <v>1</v>
      </c>
      <c r="O2" s="29">
        <v>1</v>
      </c>
      <c r="P2" s="28">
        <v>800</v>
      </c>
      <c r="Q2" s="28">
        <v>330</v>
      </c>
      <c r="R2" s="26" t="s">
        <v>86</v>
      </c>
      <c r="S2" s="26" t="s">
        <v>40</v>
      </c>
      <c r="T2" s="26" t="s">
        <v>68</v>
      </c>
      <c r="U2" s="26" t="s">
        <v>41</v>
      </c>
      <c r="V2" s="26" t="s">
        <v>40</v>
      </c>
      <c r="W2" s="26">
        <v>400</v>
      </c>
    </row>
    <row r="3" spans="1:26">
      <c r="A3" s="60" t="str">
        <f>HYPERLINK("https://www.finfx.fi/","FinFX")</f>
        <v>FinFX</v>
      </c>
      <c r="B3" s="36">
        <v>2</v>
      </c>
      <c r="C3" s="36" t="s">
        <v>54</v>
      </c>
      <c r="D3" s="34">
        <f t="shared" si="0"/>
        <v>1.2</v>
      </c>
      <c r="E3" s="42">
        <v>0.55000000000000004</v>
      </c>
      <c r="F3" s="42">
        <v>-0.05</v>
      </c>
      <c r="G3" s="42">
        <v>0.7</v>
      </c>
      <c r="H3" s="36" t="s">
        <v>40</v>
      </c>
      <c r="I3" s="41">
        <v>0.1</v>
      </c>
      <c r="J3" s="36">
        <v>5</v>
      </c>
      <c r="K3" s="36" t="s">
        <v>93</v>
      </c>
      <c r="L3" s="36" t="s">
        <v>44</v>
      </c>
      <c r="M3" s="40">
        <v>2500</v>
      </c>
      <c r="N3" s="39">
        <v>10</v>
      </c>
      <c r="O3" s="38">
        <v>1</v>
      </c>
      <c r="P3" s="37">
        <v>200</v>
      </c>
      <c r="Q3" s="37"/>
      <c r="R3" s="36" t="s">
        <v>92</v>
      </c>
      <c r="S3" s="36" t="s">
        <v>40</v>
      </c>
      <c r="T3" s="36" t="s">
        <v>42</v>
      </c>
      <c r="U3" s="36" t="s">
        <v>41</v>
      </c>
      <c r="V3" s="36" t="s">
        <v>53</v>
      </c>
      <c r="W3" s="36">
        <v>200</v>
      </c>
      <c r="X3" s="35"/>
    </row>
    <row r="4" spans="1:26">
      <c r="A4" s="60" t="str">
        <f>HYPERLINK("http://www.mbtrading.co.uk/index.aspx","MBT")</f>
        <v>MBT</v>
      </c>
      <c r="B4" s="36">
        <v>3</v>
      </c>
      <c r="C4" s="36" t="s">
        <v>54</v>
      </c>
      <c r="D4" s="34">
        <f t="shared" si="0"/>
        <v>1.25</v>
      </c>
      <c r="E4" s="42">
        <v>1.25</v>
      </c>
      <c r="F4" s="42">
        <v>0</v>
      </c>
      <c r="G4" s="42">
        <v>0</v>
      </c>
      <c r="H4" s="36" t="s">
        <v>83</v>
      </c>
      <c r="I4" s="41">
        <v>0</v>
      </c>
      <c r="J4" s="36">
        <v>5</v>
      </c>
      <c r="K4" s="36" t="s">
        <v>45</v>
      </c>
      <c r="L4" s="46" t="s">
        <v>44</v>
      </c>
      <c r="M4" s="40">
        <v>400</v>
      </c>
      <c r="N4" s="39">
        <v>1</v>
      </c>
      <c r="O4" s="38">
        <v>1</v>
      </c>
      <c r="P4" s="37"/>
      <c r="Q4" s="37">
        <v>470</v>
      </c>
      <c r="R4" s="36" t="s">
        <v>91</v>
      </c>
      <c r="S4" s="36" t="s">
        <v>50</v>
      </c>
      <c r="T4" s="36" t="s">
        <v>58</v>
      </c>
      <c r="U4" s="36" t="s">
        <v>41</v>
      </c>
      <c r="V4" s="36" t="s">
        <v>40</v>
      </c>
      <c r="W4" s="36">
        <v>100</v>
      </c>
      <c r="Y4" s="26" t="s">
        <v>63</v>
      </c>
      <c r="Z4" s="26" t="s">
        <v>90</v>
      </c>
    </row>
    <row r="5" spans="1:26">
      <c r="A5" s="60" t="str">
        <f>HYPERLINK("http://www.fxopen.com/","FX Open")</f>
        <v>FX Open</v>
      </c>
      <c r="B5" s="36">
        <v>4</v>
      </c>
      <c r="C5" s="36" t="s">
        <v>54</v>
      </c>
      <c r="D5" s="34">
        <f t="shared" si="0"/>
        <v>1.1500000000000001</v>
      </c>
      <c r="E5" s="42">
        <v>0.55000000000000004</v>
      </c>
      <c r="F5" s="42">
        <v>-7.0000000000000007E-2</v>
      </c>
      <c r="G5" s="42">
        <v>0.67</v>
      </c>
      <c r="H5" s="36" t="s">
        <v>40</v>
      </c>
      <c r="I5" s="41">
        <v>0</v>
      </c>
      <c r="J5" s="36">
        <v>5</v>
      </c>
      <c r="K5" s="36" t="s">
        <v>89</v>
      </c>
      <c r="L5" s="36" t="s">
        <v>44</v>
      </c>
      <c r="M5" s="40">
        <v>1000</v>
      </c>
      <c r="N5" s="39">
        <v>10</v>
      </c>
      <c r="O5" s="44">
        <v>1</v>
      </c>
      <c r="P5" s="43" t="s">
        <v>88</v>
      </c>
      <c r="Q5" s="43">
        <v>700</v>
      </c>
      <c r="R5" s="36" t="s">
        <v>87</v>
      </c>
      <c r="S5" s="36" t="s">
        <v>40</v>
      </c>
      <c r="T5" s="36" t="s">
        <v>42</v>
      </c>
      <c r="U5" s="36" t="s">
        <v>41</v>
      </c>
      <c r="V5" s="36"/>
      <c r="W5" s="36">
        <v>500</v>
      </c>
      <c r="X5" s="35"/>
    </row>
    <row r="6" spans="1:26">
      <c r="A6" s="60" t="str">
        <f>HYPERLINK("http://baronfx.com/","Baron FX")</f>
        <v>Baron FX</v>
      </c>
      <c r="B6" s="36">
        <v>5</v>
      </c>
      <c r="C6" s="36" t="s">
        <v>46</v>
      </c>
      <c r="D6" s="34">
        <f t="shared" si="0"/>
        <v>1</v>
      </c>
      <c r="E6" s="42">
        <v>2</v>
      </c>
      <c r="F6" s="42">
        <v>-1</v>
      </c>
      <c r="G6" s="42"/>
      <c r="H6" s="36"/>
      <c r="I6" s="41">
        <v>0</v>
      </c>
      <c r="J6" s="36">
        <v>4</v>
      </c>
      <c r="K6" s="36" t="s">
        <v>74</v>
      </c>
      <c r="L6" s="46" t="s">
        <v>44</v>
      </c>
      <c r="M6" s="40">
        <v>1000</v>
      </c>
      <c r="N6" s="39">
        <v>10</v>
      </c>
      <c r="O6" s="38"/>
      <c r="P6" s="37"/>
      <c r="Q6" s="37"/>
      <c r="R6" s="36"/>
      <c r="S6" s="36" t="s">
        <v>50</v>
      </c>
      <c r="T6" s="36" t="s">
        <v>49</v>
      </c>
      <c r="U6" s="36" t="s">
        <v>48</v>
      </c>
      <c r="V6" s="36"/>
      <c r="W6" s="36"/>
      <c r="X6" s="35"/>
    </row>
    <row r="7" spans="1:26">
      <c r="A7" s="60" t="str">
        <f>HYPERLINK("http://www.migbank.com/","MIG")</f>
        <v>MIG</v>
      </c>
      <c r="B7" s="36">
        <v>6</v>
      </c>
      <c r="C7" s="36" t="s">
        <v>46</v>
      </c>
      <c r="D7" s="34">
        <f t="shared" si="0"/>
        <v>1.04</v>
      </c>
      <c r="E7" s="42">
        <v>1.4</v>
      </c>
      <c r="F7" s="42">
        <v>-0.36</v>
      </c>
      <c r="G7" s="42"/>
      <c r="H7" s="36"/>
      <c r="I7" s="41">
        <v>5</v>
      </c>
      <c r="J7" s="36"/>
      <c r="K7" s="36"/>
      <c r="L7" s="36"/>
      <c r="M7" s="40">
        <v>50000</v>
      </c>
      <c r="N7" s="39">
        <v>10</v>
      </c>
      <c r="O7" s="44"/>
      <c r="P7" s="43"/>
      <c r="Q7" s="43"/>
      <c r="R7" s="36"/>
      <c r="S7" s="36"/>
      <c r="T7" s="36"/>
      <c r="U7" s="36"/>
      <c r="V7" s="36"/>
      <c r="W7" s="36"/>
      <c r="X7" s="36" t="s">
        <v>63</v>
      </c>
    </row>
    <row r="8" spans="1:26">
      <c r="A8" s="59" t="str">
        <f>HYPERLINK("https://pepperstone.com/?a_aid=1", "Pepperstone")</f>
        <v>Pepperstone</v>
      </c>
      <c r="B8" s="36">
        <v>7</v>
      </c>
      <c r="C8" s="26" t="s">
        <v>54</v>
      </c>
      <c r="D8" s="34">
        <f t="shared" si="0"/>
        <v>1.05</v>
      </c>
      <c r="E8" s="42">
        <v>1.35</v>
      </c>
      <c r="F8" s="42">
        <v>-0.3</v>
      </c>
      <c r="G8" s="42">
        <v>0</v>
      </c>
      <c r="H8" s="26" t="s">
        <v>53</v>
      </c>
      <c r="I8" s="32">
        <v>2</v>
      </c>
      <c r="J8" s="26">
        <v>5</v>
      </c>
      <c r="K8" s="36" t="s">
        <v>45</v>
      </c>
      <c r="L8" s="26" t="s">
        <v>44</v>
      </c>
      <c r="M8" s="40">
        <v>200</v>
      </c>
      <c r="N8" s="30">
        <v>1</v>
      </c>
      <c r="O8" s="29">
        <v>1</v>
      </c>
      <c r="P8" s="28">
        <v>800</v>
      </c>
      <c r="Q8" s="28">
        <v>330</v>
      </c>
      <c r="R8" s="26" t="s">
        <v>86</v>
      </c>
      <c r="S8" s="26" t="s">
        <v>40</v>
      </c>
      <c r="T8" s="26" t="s">
        <v>68</v>
      </c>
      <c r="U8" s="26" t="s">
        <v>41</v>
      </c>
      <c r="V8" s="26" t="s">
        <v>40</v>
      </c>
      <c r="W8" s="26">
        <v>400</v>
      </c>
    </row>
    <row r="9" spans="1:26">
      <c r="A9" s="60" t="str">
        <f>HYPERLINK("http://www.tadawulfx.com/public/","TDFX")</f>
        <v>TDFX</v>
      </c>
      <c r="B9" s="36">
        <v>8</v>
      </c>
      <c r="C9" s="36" t="s">
        <v>54</v>
      </c>
      <c r="D9" s="34">
        <f t="shared" si="0"/>
        <v>1.2</v>
      </c>
      <c r="E9" s="42">
        <v>2</v>
      </c>
      <c r="F9" s="42">
        <v>-0.8</v>
      </c>
      <c r="G9" s="42">
        <v>0</v>
      </c>
      <c r="H9" s="36" t="s">
        <v>40</v>
      </c>
      <c r="I9" s="41">
        <v>5</v>
      </c>
      <c r="J9" s="36">
        <v>4</v>
      </c>
      <c r="K9" s="36" t="s">
        <v>52</v>
      </c>
      <c r="L9" s="46" t="s">
        <v>44</v>
      </c>
      <c r="M9" s="49">
        <v>5000</v>
      </c>
      <c r="N9" s="39">
        <v>5</v>
      </c>
      <c r="O9" s="38">
        <v>5</v>
      </c>
      <c r="P9" s="37"/>
      <c r="Q9" s="37"/>
      <c r="R9" s="36"/>
      <c r="S9" s="36" t="s">
        <v>50</v>
      </c>
      <c r="T9" s="36" t="s">
        <v>64</v>
      </c>
      <c r="U9" s="36" t="s">
        <v>48</v>
      </c>
      <c r="V9" s="36"/>
      <c r="W9" s="36">
        <v>100</v>
      </c>
      <c r="X9" s="35"/>
    </row>
    <row r="10" spans="1:26">
      <c r="A10" s="60" t="str">
        <f>HYPERLINK("http://www.fxcbs.com/","FX CBS")</f>
        <v>FX CBS</v>
      </c>
      <c r="B10" s="36">
        <v>9</v>
      </c>
      <c r="C10" s="36" t="s">
        <v>54</v>
      </c>
      <c r="D10" s="34">
        <f t="shared" si="0"/>
        <v>1.2</v>
      </c>
      <c r="E10" s="42">
        <v>1.4</v>
      </c>
      <c r="F10" s="42">
        <v>-0.2</v>
      </c>
      <c r="G10" s="42">
        <v>0</v>
      </c>
      <c r="H10" s="36" t="s">
        <v>40</v>
      </c>
      <c r="I10" s="41">
        <v>0.1</v>
      </c>
      <c r="J10" s="36">
        <v>5</v>
      </c>
      <c r="K10" s="36" t="s">
        <v>52</v>
      </c>
      <c r="L10" s="46" t="s">
        <v>44</v>
      </c>
      <c r="M10" s="40">
        <v>500</v>
      </c>
      <c r="N10" s="48">
        <v>10</v>
      </c>
      <c r="O10" s="38">
        <v>10</v>
      </c>
      <c r="P10" s="37">
        <v>270</v>
      </c>
      <c r="Q10" s="37"/>
      <c r="R10" s="36" t="s">
        <v>85</v>
      </c>
      <c r="S10" s="36" t="s">
        <v>50</v>
      </c>
      <c r="T10" s="36" t="s">
        <v>58</v>
      </c>
      <c r="U10" s="36" t="s">
        <v>41</v>
      </c>
      <c r="V10" s="36" t="s">
        <v>53</v>
      </c>
      <c r="W10" s="36">
        <v>100</v>
      </c>
      <c r="X10" s="35"/>
      <c r="Y10" s="26" t="s">
        <v>84</v>
      </c>
    </row>
    <row r="11" spans="1:26">
      <c r="A11" s="60" t="str">
        <f>HYPERLINK("http://fxtrade.oanda.com/","Oanda")</f>
        <v>Oanda</v>
      </c>
      <c r="B11" s="36">
        <v>10</v>
      </c>
      <c r="C11" s="36" t="s">
        <v>54</v>
      </c>
      <c r="D11" s="34">
        <f t="shared" si="0"/>
        <v>1.2</v>
      </c>
      <c r="E11" s="42">
        <v>1.2</v>
      </c>
      <c r="F11" s="42"/>
      <c r="G11" s="42">
        <v>0</v>
      </c>
      <c r="H11" s="36" t="s">
        <v>83</v>
      </c>
      <c r="I11" s="41">
        <v>0</v>
      </c>
      <c r="J11" s="36">
        <v>5</v>
      </c>
      <c r="K11" s="36" t="s">
        <v>52</v>
      </c>
      <c r="L11" s="36" t="s">
        <v>44</v>
      </c>
      <c r="M11" s="40">
        <v>0</v>
      </c>
      <c r="N11" s="39">
        <v>1</v>
      </c>
      <c r="O11" s="38">
        <v>1</v>
      </c>
      <c r="P11" s="37">
        <v>560</v>
      </c>
      <c r="Q11" s="37"/>
      <c r="R11" s="36" t="s">
        <v>51</v>
      </c>
      <c r="S11" s="36" t="s">
        <v>50</v>
      </c>
      <c r="T11" s="36" t="s">
        <v>49</v>
      </c>
      <c r="U11" s="36" t="s">
        <v>75</v>
      </c>
      <c r="V11" s="36" t="s">
        <v>40</v>
      </c>
      <c r="W11" s="36">
        <v>50</v>
      </c>
      <c r="X11" s="35"/>
      <c r="Y11" s="26" t="s">
        <v>82</v>
      </c>
    </row>
    <row r="12" spans="1:26">
      <c r="A12" s="60" t="str">
        <f>HYPERLINK("http://www.lmax.com/","L-Max")</f>
        <v>L-Max</v>
      </c>
      <c r="B12" s="36">
        <v>11</v>
      </c>
      <c r="C12" s="26" t="s">
        <v>46</v>
      </c>
      <c r="D12" s="34">
        <f t="shared" si="0"/>
        <v>1.2</v>
      </c>
      <c r="E12" s="42">
        <v>0.5</v>
      </c>
      <c r="F12" s="42"/>
      <c r="G12" s="42">
        <v>0.7</v>
      </c>
      <c r="J12" s="26">
        <v>5</v>
      </c>
      <c r="K12" s="36" t="s">
        <v>45</v>
      </c>
      <c r="L12" s="36" t="s">
        <v>81</v>
      </c>
      <c r="M12" s="31">
        <v>1000</v>
      </c>
      <c r="N12" s="30">
        <v>10</v>
      </c>
      <c r="Y12" s="26" t="s">
        <v>80</v>
      </c>
    </row>
    <row r="13" spans="1:26">
      <c r="A13" s="60" t="str">
        <f>HYPERLINK("http://www.thinkforex.com/","Think Forex")</f>
        <v>Think Forex</v>
      </c>
      <c r="B13" s="36">
        <v>12</v>
      </c>
      <c r="C13" s="26" t="s">
        <v>46</v>
      </c>
      <c r="D13" s="34">
        <f t="shared" si="0"/>
        <v>1.2</v>
      </c>
      <c r="E13" s="42">
        <v>1.5</v>
      </c>
      <c r="F13" s="42">
        <v>-0.3</v>
      </c>
      <c r="G13" s="42"/>
      <c r="I13" s="32">
        <v>0</v>
      </c>
      <c r="J13" s="26">
        <v>5</v>
      </c>
      <c r="K13" s="36" t="s">
        <v>45</v>
      </c>
      <c r="L13" s="26" t="s">
        <v>44</v>
      </c>
      <c r="M13" s="31">
        <v>500</v>
      </c>
      <c r="N13" s="30">
        <v>1</v>
      </c>
      <c r="R13" s="26" t="s">
        <v>79</v>
      </c>
      <c r="S13" s="26" t="s">
        <v>40</v>
      </c>
      <c r="T13" s="26" t="s">
        <v>78</v>
      </c>
      <c r="U13" s="36" t="s">
        <v>41</v>
      </c>
      <c r="V13" s="26" t="s">
        <v>40</v>
      </c>
      <c r="W13" s="26">
        <v>100</v>
      </c>
    </row>
    <row r="14" spans="1:26">
      <c r="A14" s="60" t="str">
        <f>HYPERLINK("https://www.iamfx.com/","I am FX Instutional")</f>
        <v>I am FX Instutional</v>
      </c>
      <c r="B14" s="36">
        <v>13</v>
      </c>
      <c r="C14" s="26" t="s">
        <v>46</v>
      </c>
      <c r="D14" s="34">
        <f t="shared" si="0"/>
        <v>1.25</v>
      </c>
      <c r="E14" s="42">
        <v>0.65</v>
      </c>
      <c r="F14" s="42">
        <v>-0.2</v>
      </c>
      <c r="G14" s="42">
        <v>0.8</v>
      </c>
      <c r="H14" s="36" t="s">
        <v>40</v>
      </c>
      <c r="I14" s="41">
        <v>0</v>
      </c>
      <c r="J14" s="36">
        <v>5</v>
      </c>
      <c r="K14" s="36" t="s">
        <v>45</v>
      </c>
      <c r="L14" s="46" t="s">
        <v>44</v>
      </c>
      <c r="M14" s="40">
        <v>50000</v>
      </c>
      <c r="N14" s="44">
        <v>10</v>
      </c>
      <c r="O14" s="44">
        <v>10</v>
      </c>
      <c r="P14" s="43"/>
      <c r="Q14" s="43"/>
      <c r="R14" s="36" t="s">
        <v>43</v>
      </c>
      <c r="S14" s="36"/>
      <c r="T14" s="36" t="s">
        <v>68</v>
      </c>
      <c r="U14" s="36" t="s">
        <v>41</v>
      </c>
      <c r="V14" s="36"/>
      <c r="W14" s="36"/>
      <c r="X14" s="35"/>
    </row>
    <row r="15" spans="1:26">
      <c r="A15" s="60" t="str">
        <f>HYPERLINK("http://www.thinkforex.com/","Think Forex Pro")</f>
        <v>Think Forex Pro</v>
      </c>
      <c r="B15" s="36">
        <v>14</v>
      </c>
      <c r="C15" s="26" t="s">
        <v>46</v>
      </c>
      <c r="D15" s="34">
        <f t="shared" si="0"/>
        <v>1.26</v>
      </c>
      <c r="E15" s="42">
        <v>0.7</v>
      </c>
      <c r="F15" s="42">
        <v>-0.24</v>
      </c>
      <c r="G15" s="42">
        <v>0.8</v>
      </c>
      <c r="I15" s="32">
        <v>0</v>
      </c>
      <c r="J15" s="26">
        <v>5</v>
      </c>
      <c r="K15" s="36" t="s">
        <v>45</v>
      </c>
      <c r="L15" s="26" t="s">
        <v>44</v>
      </c>
      <c r="M15" s="31">
        <v>10000</v>
      </c>
      <c r="N15" s="30">
        <v>10</v>
      </c>
      <c r="R15" s="26" t="s">
        <v>79</v>
      </c>
      <c r="S15" s="26" t="s">
        <v>40</v>
      </c>
      <c r="T15" s="26" t="s">
        <v>78</v>
      </c>
      <c r="U15" s="36" t="s">
        <v>41</v>
      </c>
      <c r="V15" s="26" t="s">
        <v>40</v>
      </c>
      <c r="W15" s="26">
        <v>100</v>
      </c>
    </row>
    <row r="16" spans="1:26">
      <c r="A16" s="60" t="str">
        <f>HYPERLINK("http://vantagefx.co.uk/get-trading/","Vantage FX")</f>
        <v>Vantage FX</v>
      </c>
      <c r="B16" s="36">
        <v>15</v>
      </c>
      <c r="C16" s="36" t="s">
        <v>54</v>
      </c>
      <c r="D16" s="34">
        <f t="shared" si="0"/>
        <v>1.3</v>
      </c>
      <c r="E16" s="42">
        <v>1.3</v>
      </c>
      <c r="F16" s="42">
        <v>0</v>
      </c>
      <c r="G16" s="42">
        <v>0</v>
      </c>
      <c r="H16" s="36"/>
      <c r="I16" s="41">
        <v>3</v>
      </c>
      <c r="J16" s="36">
        <v>5</v>
      </c>
      <c r="K16" s="36" t="s">
        <v>52</v>
      </c>
      <c r="L16" s="46" t="s">
        <v>44</v>
      </c>
      <c r="M16" s="40">
        <v>0</v>
      </c>
      <c r="N16" s="39">
        <v>1</v>
      </c>
      <c r="O16" s="38"/>
      <c r="P16" s="37">
        <v>1374</v>
      </c>
      <c r="Q16" s="28">
        <v>800</v>
      </c>
      <c r="R16" s="36" t="s">
        <v>77</v>
      </c>
      <c r="S16" s="36"/>
      <c r="T16" s="36" t="s">
        <v>68</v>
      </c>
      <c r="U16" s="36" t="s">
        <v>76</v>
      </c>
      <c r="V16" s="36"/>
      <c r="W16" s="36"/>
      <c r="X16" s="35"/>
    </row>
    <row r="17" spans="1:25">
      <c r="A17" s="60" t="str">
        <f>HYPERLINK("http://www.fbs.com/","FBS")</f>
        <v>FBS</v>
      </c>
      <c r="B17" s="36">
        <v>16</v>
      </c>
      <c r="C17" s="26" t="s">
        <v>46</v>
      </c>
      <c r="D17" s="34">
        <f t="shared" si="0"/>
        <v>1.3</v>
      </c>
      <c r="E17" s="42">
        <v>1.3</v>
      </c>
      <c r="F17" s="42"/>
      <c r="G17" s="42">
        <v>0</v>
      </c>
      <c r="H17" s="36"/>
      <c r="I17" s="41">
        <v>0</v>
      </c>
      <c r="J17" s="36">
        <v>5</v>
      </c>
      <c r="K17" s="36" t="s">
        <v>74</v>
      </c>
      <c r="L17" s="36" t="s">
        <v>44</v>
      </c>
      <c r="M17" s="40">
        <v>1000</v>
      </c>
      <c r="N17" s="39">
        <v>10</v>
      </c>
      <c r="O17" s="44">
        <v>10</v>
      </c>
      <c r="P17" s="43"/>
      <c r="Q17" s="43"/>
      <c r="R17" s="36"/>
      <c r="S17" s="36"/>
      <c r="T17" s="36" t="s">
        <v>68</v>
      </c>
      <c r="U17" s="36" t="s">
        <v>41</v>
      </c>
      <c r="V17" s="36"/>
      <c r="W17" s="36">
        <v>500</v>
      </c>
      <c r="X17" s="35"/>
    </row>
    <row r="18" spans="1:25">
      <c r="A18" s="60" t="str">
        <f>HYPERLINK("http://www.alpari.co.uk/","Alpari")</f>
        <v>Alpari</v>
      </c>
      <c r="B18" s="36">
        <v>17</v>
      </c>
      <c r="C18" s="36" t="s">
        <v>54</v>
      </c>
      <c r="D18" s="34">
        <f t="shared" si="0"/>
        <v>1.34</v>
      </c>
      <c r="E18" s="42">
        <v>1.59</v>
      </c>
      <c r="F18" s="42">
        <v>-0.25</v>
      </c>
      <c r="G18" s="42">
        <v>0</v>
      </c>
      <c r="H18" s="36" t="s">
        <v>53</v>
      </c>
      <c r="I18" s="41">
        <v>2</v>
      </c>
      <c r="J18" s="36">
        <v>5</v>
      </c>
      <c r="K18" s="36" t="s">
        <v>52</v>
      </c>
      <c r="L18" s="46" t="s">
        <v>44</v>
      </c>
      <c r="M18" s="40">
        <v>200</v>
      </c>
      <c r="N18" s="39">
        <v>1</v>
      </c>
      <c r="O18" s="38">
        <v>1</v>
      </c>
      <c r="P18" s="37">
        <v>850</v>
      </c>
      <c r="Q18" s="37">
        <v>270</v>
      </c>
      <c r="R18" s="36" t="s">
        <v>43</v>
      </c>
      <c r="S18" s="36" t="s">
        <v>50</v>
      </c>
      <c r="T18" s="47" t="s">
        <v>70</v>
      </c>
      <c r="U18" s="36" t="s">
        <v>75</v>
      </c>
      <c r="V18" s="36" t="s">
        <v>40</v>
      </c>
      <c r="W18" s="36">
        <v>500</v>
      </c>
      <c r="X18" s="35"/>
    </row>
    <row r="19" spans="1:25">
      <c r="A19" s="60" t="str">
        <f>HYPERLINK("https://www.varengoldbankfx.com/","Verengold Bank FX")</f>
        <v>Verengold Bank FX</v>
      </c>
      <c r="B19" s="36">
        <v>18</v>
      </c>
      <c r="C19" s="45" t="s">
        <v>46</v>
      </c>
      <c r="D19" s="34">
        <f t="shared" si="0"/>
        <v>1.35</v>
      </c>
      <c r="E19" s="42">
        <v>1.5</v>
      </c>
      <c r="F19" s="42">
        <v>-0.15</v>
      </c>
      <c r="G19" s="42">
        <v>0</v>
      </c>
      <c r="H19" s="36" t="s">
        <v>40</v>
      </c>
      <c r="I19" s="41">
        <v>1</v>
      </c>
      <c r="J19" s="36">
        <v>5</v>
      </c>
      <c r="K19" s="36" t="s">
        <v>74</v>
      </c>
      <c r="L19" s="46" t="s">
        <v>44</v>
      </c>
      <c r="M19" s="40">
        <v>2500</v>
      </c>
      <c r="N19" s="39">
        <v>10</v>
      </c>
      <c r="O19" s="38">
        <v>10</v>
      </c>
      <c r="P19" s="37"/>
      <c r="Q19" s="37"/>
      <c r="R19" s="36"/>
      <c r="S19" s="36"/>
      <c r="T19" s="36" t="s">
        <v>68</v>
      </c>
      <c r="U19" s="36" t="s">
        <v>48</v>
      </c>
      <c r="V19" s="36"/>
      <c r="W19" s="36"/>
      <c r="X19" s="35"/>
    </row>
    <row r="20" spans="1:25">
      <c r="A20" s="60" t="str">
        <f>HYPERLINK("http://www.hotforex.com/","Hot Forex")</f>
        <v>Hot Forex</v>
      </c>
      <c r="B20" s="36">
        <v>19</v>
      </c>
      <c r="C20" s="45" t="s">
        <v>46</v>
      </c>
      <c r="D20" s="34">
        <f t="shared" si="0"/>
        <v>1.35</v>
      </c>
      <c r="E20" s="42">
        <v>0.75</v>
      </c>
      <c r="F20" s="42">
        <v>-0.4</v>
      </c>
      <c r="G20" s="42">
        <v>1</v>
      </c>
      <c r="H20" s="36" t="s">
        <v>40</v>
      </c>
      <c r="I20" s="41">
        <v>3</v>
      </c>
      <c r="J20" s="36">
        <v>5</v>
      </c>
      <c r="K20" s="36" t="s">
        <v>74</v>
      </c>
      <c r="L20" s="36" t="s">
        <v>44</v>
      </c>
      <c r="M20" s="40">
        <v>500</v>
      </c>
      <c r="N20" s="39">
        <v>10</v>
      </c>
      <c r="O20" s="44"/>
      <c r="P20" s="43"/>
      <c r="Q20" s="43"/>
      <c r="R20" s="36" t="s">
        <v>73</v>
      </c>
      <c r="S20" s="36"/>
      <c r="T20" s="36" t="s">
        <v>68</v>
      </c>
      <c r="U20" s="36" t="s">
        <v>41</v>
      </c>
      <c r="V20" s="36"/>
      <c r="W20" s="36">
        <v>100</v>
      </c>
      <c r="X20" s="35"/>
    </row>
    <row r="21" spans="1:25">
      <c r="A21" s="60" t="str">
        <f>HYPERLINK("http://www.liteforex.com/","LiteForex")</f>
        <v>LiteForex</v>
      </c>
      <c r="B21" s="36">
        <v>20</v>
      </c>
      <c r="C21" s="45" t="s">
        <v>46</v>
      </c>
      <c r="D21" s="34">
        <f t="shared" si="0"/>
        <v>1.4</v>
      </c>
      <c r="E21" s="42">
        <v>2</v>
      </c>
      <c r="F21" s="42">
        <v>-0.6</v>
      </c>
      <c r="G21" s="42">
        <v>0</v>
      </c>
      <c r="H21" s="36"/>
      <c r="I21" s="41">
        <v>3</v>
      </c>
      <c r="J21" s="36">
        <v>4</v>
      </c>
      <c r="K21" s="36" t="s">
        <v>72</v>
      </c>
      <c r="L21" s="46" t="s">
        <v>44</v>
      </c>
      <c r="M21" s="40">
        <v>1</v>
      </c>
      <c r="N21" s="44">
        <v>0.1</v>
      </c>
      <c r="O21" s="44">
        <v>0.1</v>
      </c>
      <c r="P21" s="43"/>
      <c r="Q21" s="43"/>
      <c r="R21" s="36"/>
      <c r="S21" s="36" t="s">
        <v>50</v>
      </c>
      <c r="T21" s="36" t="s">
        <v>68</v>
      </c>
      <c r="U21" s="36" t="s">
        <v>41</v>
      </c>
      <c r="V21" s="36"/>
      <c r="W21" s="36"/>
      <c r="X21" s="35"/>
    </row>
    <row r="22" spans="1:25">
      <c r="A22" s="60" t="str">
        <f>HYPERLINK("https://www.iamfx.com/","I am FX")</f>
        <v>I am FX</v>
      </c>
      <c r="B22" s="36">
        <v>21</v>
      </c>
      <c r="C22" s="36" t="s">
        <v>54</v>
      </c>
      <c r="D22" s="34">
        <f t="shared" si="0"/>
        <v>1.45</v>
      </c>
      <c r="E22" s="42">
        <v>0.65</v>
      </c>
      <c r="F22" s="42">
        <v>-0.2</v>
      </c>
      <c r="G22" s="42">
        <v>1</v>
      </c>
      <c r="H22" s="36" t="s">
        <v>40</v>
      </c>
      <c r="I22" s="41">
        <v>0</v>
      </c>
      <c r="J22" s="36">
        <v>5</v>
      </c>
      <c r="K22" s="36" t="s">
        <v>45</v>
      </c>
      <c r="L22" s="46" t="s">
        <v>44</v>
      </c>
      <c r="M22" s="40">
        <v>2500</v>
      </c>
      <c r="N22" s="44">
        <v>1</v>
      </c>
      <c r="O22" s="44">
        <v>1</v>
      </c>
      <c r="P22" s="43"/>
      <c r="Q22" s="43"/>
      <c r="R22" s="36" t="s">
        <v>43</v>
      </c>
      <c r="S22" s="36"/>
      <c r="T22" s="36" t="s">
        <v>68</v>
      </c>
      <c r="U22" s="36" t="s">
        <v>41</v>
      </c>
      <c r="V22" s="36"/>
      <c r="W22" s="36"/>
      <c r="X22" s="35"/>
    </row>
    <row r="23" spans="1:25">
      <c r="A23" s="60" t="str">
        <f>HYPERLINK("http://www.atcbrokers.com/","ATC Brokers")</f>
        <v>ATC Brokers</v>
      </c>
      <c r="B23" s="36">
        <v>22</v>
      </c>
      <c r="C23" s="45" t="s">
        <v>46</v>
      </c>
      <c r="D23" s="34">
        <f t="shared" si="0"/>
        <v>1.5</v>
      </c>
      <c r="E23" s="42">
        <v>0.7</v>
      </c>
      <c r="F23" s="42"/>
      <c r="G23" s="42">
        <v>0.8</v>
      </c>
      <c r="H23" s="36"/>
      <c r="I23" s="41">
        <v>0.1</v>
      </c>
      <c r="J23" s="36">
        <v>5</v>
      </c>
      <c r="K23" s="36"/>
      <c r="L23" s="36" t="s">
        <v>44</v>
      </c>
      <c r="M23" s="40">
        <v>5000</v>
      </c>
      <c r="N23" s="39">
        <v>10</v>
      </c>
      <c r="O23" s="44"/>
      <c r="P23" s="43"/>
      <c r="Q23" s="43"/>
      <c r="R23" s="36"/>
      <c r="S23" s="36" t="s">
        <v>40</v>
      </c>
      <c r="T23" s="36" t="s">
        <v>42</v>
      </c>
      <c r="U23" s="36" t="s">
        <v>41</v>
      </c>
      <c r="V23" s="36"/>
      <c r="W23" s="36">
        <v>200</v>
      </c>
      <c r="X23" s="35"/>
    </row>
    <row r="24" spans="1:25">
      <c r="A24" s="60" t="str">
        <f>HYPERLINK("http://www.fxcm.co.uk/","FXCM")</f>
        <v>FXCM</v>
      </c>
      <c r="B24" s="36">
        <v>23</v>
      </c>
      <c r="C24" s="45" t="s">
        <v>46</v>
      </c>
      <c r="D24" s="34">
        <f t="shared" si="0"/>
        <v>1.5999999999999999</v>
      </c>
      <c r="E24" s="42">
        <v>2.2999999999999998</v>
      </c>
      <c r="F24" s="42">
        <v>-0.7</v>
      </c>
      <c r="G24" s="42">
        <v>0</v>
      </c>
      <c r="H24" s="36"/>
      <c r="I24" s="41"/>
      <c r="J24" s="36">
        <v>5</v>
      </c>
      <c r="K24" s="36" t="s">
        <v>52</v>
      </c>
      <c r="L24" s="46" t="s">
        <v>44</v>
      </c>
      <c r="M24" s="40"/>
      <c r="N24" s="39"/>
      <c r="O24" s="44"/>
      <c r="P24" s="43"/>
      <c r="Q24" s="43"/>
      <c r="R24" s="36"/>
      <c r="S24" s="36" t="s">
        <v>50</v>
      </c>
      <c r="T24" s="36" t="s">
        <v>70</v>
      </c>
      <c r="U24" s="36" t="s">
        <v>41</v>
      </c>
      <c r="V24" s="36"/>
      <c r="W24" s="36"/>
      <c r="X24" s="35"/>
    </row>
    <row r="25" spans="1:25">
      <c r="A25" s="60" t="str">
        <f>HYPERLINK("http://www.alpari.co.uk/","Alpari PRO")</f>
        <v>Alpari PRO</v>
      </c>
      <c r="B25" s="36">
        <v>24</v>
      </c>
      <c r="C25" s="45" t="s">
        <v>46</v>
      </c>
      <c r="D25" s="34">
        <f t="shared" si="0"/>
        <v>1.6</v>
      </c>
      <c r="E25" s="42">
        <v>0.6</v>
      </c>
      <c r="F25" s="42"/>
      <c r="G25" s="42">
        <v>1</v>
      </c>
      <c r="H25" s="36"/>
      <c r="I25" s="41">
        <v>2</v>
      </c>
      <c r="J25" s="36">
        <v>5</v>
      </c>
      <c r="K25" s="36" t="s">
        <v>52</v>
      </c>
      <c r="L25" s="46" t="s">
        <v>44</v>
      </c>
      <c r="M25" s="40">
        <v>20000</v>
      </c>
      <c r="N25" s="39" t="s">
        <v>71</v>
      </c>
      <c r="O25" s="38">
        <v>1</v>
      </c>
      <c r="P25" s="37"/>
      <c r="Q25" s="37"/>
      <c r="R25" s="36"/>
      <c r="S25" s="36" t="s">
        <v>50</v>
      </c>
      <c r="T25" s="47" t="s">
        <v>42</v>
      </c>
      <c r="U25" s="36" t="s">
        <v>41</v>
      </c>
      <c r="V25" s="36"/>
      <c r="W25" s="36"/>
      <c r="X25" s="35"/>
    </row>
    <row r="26" spans="1:25">
      <c r="A26" s="60" t="str">
        <f>HYPERLINK("http://www.fxpro.co.uk/","FXPRO ECN")</f>
        <v>FXPRO ECN</v>
      </c>
      <c r="B26" s="36">
        <v>25</v>
      </c>
      <c r="C26" s="45" t="s">
        <v>46</v>
      </c>
      <c r="D26" s="34">
        <f t="shared" si="0"/>
        <v>1.6</v>
      </c>
      <c r="E26" s="42">
        <v>1.8</v>
      </c>
      <c r="F26" s="42">
        <v>-0.2</v>
      </c>
      <c r="G26" s="42">
        <v>0</v>
      </c>
      <c r="H26" s="36"/>
      <c r="I26" s="41">
        <v>5</v>
      </c>
      <c r="J26" s="36">
        <v>5</v>
      </c>
      <c r="K26" s="36" t="s">
        <v>52</v>
      </c>
      <c r="L26" s="46" t="s">
        <v>44</v>
      </c>
      <c r="M26" s="40">
        <v>500</v>
      </c>
      <c r="N26" s="39">
        <v>10</v>
      </c>
      <c r="O26" s="38">
        <v>10</v>
      </c>
      <c r="P26" s="37"/>
      <c r="Q26" s="37"/>
      <c r="R26" s="36"/>
      <c r="S26" s="36" t="s">
        <v>50</v>
      </c>
      <c r="T26" s="36" t="s">
        <v>70</v>
      </c>
      <c r="U26" s="36" t="s">
        <v>41</v>
      </c>
      <c r="V26" s="36"/>
      <c r="W26" s="36"/>
      <c r="X26" s="35"/>
    </row>
    <row r="27" spans="1:25">
      <c r="A27" s="60" t="str">
        <f>HYPERLINK("http://www.fxpro.co.uk/","FXPRO")</f>
        <v>FXPRO</v>
      </c>
      <c r="B27" s="36">
        <v>26</v>
      </c>
      <c r="C27" s="45" t="s">
        <v>46</v>
      </c>
      <c r="D27" s="34">
        <f t="shared" si="0"/>
        <v>1.6</v>
      </c>
      <c r="E27" s="42">
        <v>1.8</v>
      </c>
      <c r="F27" s="42">
        <v>-0.2</v>
      </c>
      <c r="G27" s="42">
        <v>0</v>
      </c>
      <c r="H27" s="36"/>
      <c r="I27" s="41">
        <v>5</v>
      </c>
      <c r="J27" s="36">
        <v>5</v>
      </c>
      <c r="K27" s="36" t="s">
        <v>52</v>
      </c>
      <c r="L27" s="46" t="s">
        <v>44</v>
      </c>
      <c r="M27" s="40">
        <v>500</v>
      </c>
      <c r="N27" s="39">
        <v>10</v>
      </c>
      <c r="O27" s="38">
        <v>10</v>
      </c>
      <c r="P27" s="37"/>
      <c r="Q27" s="37"/>
      <c r="R27" s="36"/>
      <c r="S27" s="36" t="s">
        <v>50</v>
      </c>
      <c r="T27" s="36" t="s">
        <v>70</v>
      </c>
      <c r="U27" s="36" t="s">
        <v>41</v>
      </c>
      <c r="V27" s="36"/>
      <c r="W27" s="36"/>
      <c r="X27" s="35"/>
    </row>
    <row r="28" spans="1:25">
      <c r="A28" s="60" t="str">
        <f>HYPERLINK("http://divisafx.com/","Divisa Capital")</f>
        <v>Divisa Capital</v>
      </c>
      <c r="B28" s="36">
        <v>27</v>
      </c>
      <c r="C28" s="45" t="s">
        <v>46</v>
      </c>
      <c r="D28" s="34">
        <f t="shared" si="0"/>
        <v>1.6</v>
      </c>
      <c r="E28" s="42">
        <v>1</v>
      </c>
      <c r="F28" s="42"/>
      <c r="G28" s="42">
        <v>0.6</v>
      </c>
      <c r="J28" s="26">
        <v>5</v>
      </c>
      <c r="K28" s="36"/>
      <c r="L28" s="26" t="s">
        <v>44</v>
      </c>
      <c r="N28" s="30">
        <v>10</v>
      </c>
      <c r="O28" s="29">
        <v>1</v>
      </c>
    </row>
    <row r="29" spans="1:25">
      <c r="A29" s="60" t="str">
        <f>HYPERLINK("http://www.pfgbest.com/","PFG BEST")</f>
        <v>PFG BEST</v>
      </c>
      <c r="B29" s="36">
        <v>28</v>
      </c>
      <c r="C29" s="45" t="s">
        <v>46</v>
      </c>
      <c r="D29" s="34">
        <f t="shared" si="0"/>
        <v>1.6800000000000002</v>
      </c>
      <c r="E29" s="42">
        <v>1</v>
      </c>
      <c r="F29" s="42"/>
      <c r="G29" s="42">
        <v>0.68</v>
      </c>
      <c r="I29" s="32">
        <v>0</v>
      </c>
      <c r="J29" s="26">
        <v>5</v>
      </c>
      <c r="K29" s="36" t="s">
        <v>45</v>
      </c>
      <c r="L29" s="26" t="s">
        <v>44</v>
      </c>
      <c r="N29" s="30">
        <v>10</v>
      </c>
      <c r="O29" s="29">
        <v>10</v>
      </c>
      <c r="R29" s="26" t="s">
        <v>69</v>
      </c>
      <c r="S29" s="36" t="s">
        <v>50</v>
      </c>
      <c r="T29" s="26" t="s">
        <v>68</v>
      </c>
      <c r="U29" s="26" t="s">
        <v>41</v>
      </c>
      <c r="V29" s="26" t="s">
        <v>40</v>
      </c>
      <c r="W29" s="26">
        <v>100</v>
      </c>
    </row>
    <row r="30" spans="1:25">
      <c r="A30" s="60" t="str">
        <f>HYPERLINK("http://www.gomarketsaus.com/","Go Markets")</f>
        <v>Go Markets</v>
      </c>
      <c r="B30" s="36">
        <v>29</v>
      </c>
      <c r="C30" s="36" t="s">
        <v>54</v>
      </c>
      <c r="D30" s="34">
        <f t="shared" si="0"/>
        <v>1.7</v>
      </c>
      <c r="E30" s="42">
        <v>1.7</v>
      </c>
      <c r="F30" s="42"/>
      <c r="G30" s="42">
        <v>0</v>
      </c>
      <c r="H30" s="36" t="s">
        <v>67</v>
      </c>
      <c r="I30" s="41">
        <v>0</v>
      </c>
      <c r="J30" s="36">
        <v>5</v>
      </c>
      <c r="K30" s="36" t="s">
        <v>52</v>
      </c>
      <c r="L30" s="36" t="s">
        <v>44</v>
      </c>
      <c r="M30" s="40">
        <v>0</v>
      </c>
      <c r="N30" s="44">
        <v>0.1</v>
      </c>
      <c r="O30" s="38">
        <v>0.1</v>
      </c>
      <c r="P30" s="37">
        <v>895</v>
      </c>
      <c r="Q30" s="37"/>
      <c r="R30" s="36" t="s">
        <v>66</v>
      </c>
      <c r="S30" s="36" t="s">
        <v>50</v>
      </c>
      <c r="T30" s="36" t="s">
        <v>64</v>
      </c>
      <c r="U30" s="36" t="s">
        <v>41</v>
      </c>
      <c r="V30" s="36" t="s">
        <v>40</v>
      </c>
      <c r="W30" s="36">
        <v>500</v>
      </c>
      <c r="X30" s="35"/>
      <c r="Y30" s="26" t="s">
        <v>65</v>
      </c>
    </row>
    <row r="31" spans="1:25">
      <c r="A31" s="60" t="str">
        <f>HYPERLINK("http://instaforex.com/","InstaForex")</f>
        <v>InstaForex</v>
      </c>
      <c r="B31" s="36">
        <v>30</v>
      </c>
      <c r="C31" s="45" t="s">
        <v>46</v>
      </c>
      <c r="D31" s="34">
        <f t="shared" si="0"/>
        <v>1.7</v>
      </c>
      <c r="E31" s="42">
        <v>3</v>
      </c>
      <c r="F31" s="42">
        <v>-1.3</v>
      </c>
      <c r="G31" s="42">
        <v>0</v>
      </c>
      <c r="H31" s="36"/>
      <c r="I31" s="41">
        <v>3</v>
      </c>
      <c r="J31" s="36">
        <v>4</v>
      </c>
      <c r="K31" s="36"/>
      <c r="L31" s="46" t="s">
        <v>44</v>
      </c>
      <c r="M31" s="40">
        <v>1</v>
      </c>
      <c r="N31" s="44">
        <v>1</v>
      </c>
      <c r="O31" s="44">
        <v>1</v>
      </c>
      <c r="P31" s="43"/>
      <c r="Q31" s="43"/>
      <c r="R31" s="36"/>
      <c r="S31" s="36" t="s">
        <v>50</v>
      </c>
      <c r="T31" s="36" t="s">
        <v>49</v>
      </c>
      <c r="U31" s="36" t="s">
        <v>48</v>
      </c>
      <c r="V31" s="36"/>
      <c r="W31" s="36"/>
      <c r="X31" s="35"/>
    </row>
    <row r="32" spans="1:25">
      <c r="A32" s="60" t="str">
        <f>HYPERLINK("http://www.nordmarkets.com/","Nord Markets")</f>
        <v>Nord Markets</v>
      </c>
      <c r="B32" s="36">
        <v>31</v>
      </c>
      <c r="C32" s="45" t="s">
        <v>46</v>
      </c>
      <c r="D32" s="34">
        <f t="shared" si="0"/>
        <v>1.7</v>
      </c>
      <c r="E32" s="42">
        <v>2</v>
      </c>
      <c r="F32" s="42">
        <v>-0.3</v>
      </c>
      <c r="G32" s="42">
        <v>0</v>
      </c>
      <c r="H32" s="36"/>
      <c r="I32" s="41">
        <v>0</v>
      </c>
      <c r="J32" s="36">
        <v>5</v>
      </c>
      <c r="K32" s="36" t="s">
        <v>52</v>
      </c>
      <c r="L32" s="46" t="s">
        <v>44</v>
      </c>
      <c r="M32" s="40">
        <v>500</v>
      </c>
      <c r="N32" s="39">
        <v>10</v>
      </c>
      <c r="O32" s="38"/>
      <c r="P32" s="37"/>
      <c r="Q32" s="37"/>
      <c r="R32" s="36"/>
      <c r="S32" s="36" t="s">
        <v>50</v>
      </c>
      <c r="T32" s="36" t="s">
        <v>64</v>
      </c>
      <c r="U32" s="36" t="s">
        <v>41</v>
      </c>
      <c r="V32" s="36"/>
      <c r="W32" s="36"/>
      <c r="X32" s="36" t="s">
        <v>63</v>
      </c>
    </row>
    <row r="33" spans="1:26">
      <c r="A33" s="60" t="str">
        <f>HYPERLINK("http://www.dukascopy.com/","Dukascopy")</f>
        <v>Dukascopy</v>
      </c>
      <c r="B33" s="36">
        <v>32</v>
      </c>
      <c r="C33" s="36" t="s">
        <v>54</v>
      </c>
      <c r="D33" s="34">
        <f t="shared" si="0"/>
        <v>1.69</v>
      </c>
      <c r="E33" s="42">
        <v>0.69</v>
      </c>
      <c r="F33" s="42" t="s">
        <v>62</v>
      </c>
      <c r="G33" s="42">
        <v>1</v>
      </c>
      <c r="H33" s="36" t="s">
        <v>61</v>
      </c>
      <c r="I33" s="41">
        <v>0</v>
      </c>
      <c r="J33" s="36">
        <v>5</v>
      </c>
      <c r="K33" s="36" t="s">
        <v>52</v>
      </c>
      <c r="L33" s="36" t="s">
        <v>60</v>
      </c>
      <c r="M33" s="40">
        <v>1000</v>
      </c>
      <c r="N33" s="39">
        <v>1</v>
      </c>
      <c r="O33" s="38">
        <v>1E-3</v>
      </c>
      <c r="P33" s="37"/>
      <c r="Q33" s="37"/>
      <c r="R33" s="36" t="s">
        <v>59</v>
      </c>
      <c r="S33" s="36" t="s">
        <v>50</v>
      </c>
      <c r="T33" s="36" t="s">
        <v>58</v>
      </c>
      <c r="U33" s="36" t="s">
        <v>41</v>
      </c>
      <c r="V33" s="36" t="s">
        <v>40</v>
      </c>
      <c r="W33" s="36">
        <v>100</v>
      </c>
      <c r="X33" s="35"/>
      <c r="Y33" s="26" t="s">
        <v>57</v>
      </c>
      <c r="Z33" s="26" t="s">
        <v>56</v>
      </c>
    </row>
    <row r="34" spans="1:26">
      <c r="A34" s="60" t="str">
        <f>HYPERLINK("http://www.fxpig.com/","FX PIG")</f>
        <v>FX PIG</v>
      </c>
      <c r="B34" s="36">
        <v>33</v>
      </c>
      <c r="C34" s="45" t="s">
        <v>46</v>
      </c>
      <c r="D34" s="34">
        <f t="shared" si="0"/>
        <v>1.78</v>
      </c>
      <c r="E34" s="42">
        <v>0.7</v>
      </c>
      <c r="F34" s="42"/>
      <c r="G34" s="42">
        <v>1.08</v>
      </c>
      <c r="J34" s="26">
        <v>5</v>
      </c>
      <c r="K34" s="36"/>
      <c r="L34" s="26" t="s">
        <v>44</v>
      </c>
    </row>
    <row r="35" spans="1:26">
      <c r="A35" s="60" t="str">
        <f>HYPERLINK("http://www.nordmarkets.com/","Nord Markets ECN")</f>
        <v>Nord Markets ECN</v>
      </c>
      <c r="B35" s="36">
        <v>34</v>
      </c>
      <c r="C35" s="45" t="s">
        <v>46</v>
      </c>
      <c r="D35" s="34">
        <f t="shared" si="0"/>
        <v>1.8</v>
      </c>
      <c r="E35" s="42">
        <v>1</v>
      </c>
      <c r="F35" s="42">
        <f>-0.2*G35</f>
        <v>-0.2</v>
      </c>
      <c r="G35" s="42">
        <v>1</v>
      </c>
      <c r="H35" s="36"/>
      <c r="I35" s="41">
        <v>0</v>
      </c>
      <c r="J35" s="36">
        <v>5</v>
      </c>
      <c r="K35" s="36" t="s">
        <v>52</v>
      </c>
      <c r="L35" s="46" t="s">
        <v>44</v>
      </c>
      <c r="M35" s="40">
        <v>2000</v>
      </c>
      <c r="N35" s="39">
        <v>20</v>
      </c>
      <c r="O35" s="38"/>
      <c r="P35" s="37"/>
      <c r="Q35" s="37"/>
      <c r="R35" s="36"/>
      <c r="S35" s="36" t="s">
        <v>50</v>
      </c>
      <c r="T35" s="36" t="s">
        <v>42</v>
      </c>
      <c r="U35" s="36" t="s">
        <v>41</v>
      </c>
      <c r="V35" s="36"/>
      <c r="W35" s="36"/>
      <c r="X35" s="35"/>
    </row>
    <row r="36" spans="1:26">
      <c r="A36" s="60" t="str">
        <f>HYPERLINK("http://www.gftuk.com/","GFT")</f>
        <v>GFT</v>
      </c>
      <c r="B36" s="36">
        <v>35</v>
      </c>
      <c r="C36" s="45" t="s">
        <v>46</v>
      </c>
      <c r="D36" s="34">
        <f t="shared" si="0"/>
        <v>1.8</v>
      </c>
      <c r="E36" s="42">
        <v>1.8</v>
      </c>
      <c r="F36" s="42"/>
      <c r="G36" s="42"/>
      <c r="K36" s="36" t="s">
        <v>45</v>
      </c>
      <c r="L36" s="26" t="s">
        <v>44</v>
      </c>
      <c r="M36" s="31">
        <v>400</v>
      </c>
      <c r="T36" s="26" t="s">
        <v>55</v>
      </c>
    </row>
    <row r="37" spans="1:26">
      <c r="A37" s="60" t="str">
        <f>HYPERLINK("http://www.fibo-forex.lv/","Fibo Group")</f>
        <v>Fibo Group</v>
      </c>
      <c r="B37" s="36">
        <v>36</v>
      </c>
      <c r="C37" s="45" t="s">
        <v>46</v>
      </c>
      <c r="D37" s="34">
        <f t="shared" si="0"/>
        <v>2</v>
      </c>
      <c r="E37" s="42">
        <v>2</v>
      </c>
      <c r="F37" s="42"/>
      <c r="G37" s="42"/>
      <c r="J37" s="26">
        <v>4</v>
      </c>
      <c r="K37" s="36"/>
      <c r="T37" s="26" t="s">
        <v>55</v>
      </c>
      <c r="U37" s="26" t="s">
        <v>48</v>
      </c>
    </row>
    <row r="38" spans="1:26">
      <c r="A38" s="60" t="str">
        <f>HYPERLINK("http://www.avafx.com/","AvaFX")</f>
        <v>AvaFX</v>
      </c>
      <c r="B38" s="36">
        <v>37</v>
      </c>
      <c r="C38" s="45" t="s">
        <v>46</v>
      </c>
      <c r="D38" s="34">
        <f t="shared" si="0"/>
        <v>2.4</v>
      </c>
      <c r="E38" s="42">
        <v>3</v>
      </c>
      <c r="F38" s="42">
        <v>-0.6</v>
      </c>
      <c r="G38" s="42">
        <v>0</v>
      </c>
      <c r="H38" s="36"/>
      <c r="I38" s="41"/>
      <c r="J38" s="36"/>
      <c r="K38" s="36"/>
      <c r="L38" s="36"/>
      <c r="M38" s="40"/>
      <c r="N38" s="39"/>
      <c r="O38" s="44"/>
      <c r="P38" s="43"/>
      <c r="Q38" s="43"/>
      <c r="R38" s="36"/>
      <c r="S38" s="36"/>
      <c r="T38" s="36"/>
      <c r="U38" s="36"/>
      <c r="V38" s="36"/>
      <c r="W38" s="36"/>
      <c r="X38" s="35"/>
    </row>
    <row r="39" spans="1:26">
      <c r="A39" s="60" t="str">
        <f>HYPERLINK("http://www.forexyard.com/","ForexYard")</f>
        <v>ForexYard</v>
      </c>
      <c r="B39" s="36">
        <v>38</v>
      </c>
      <c r="C39" s="36" t="s">
        <v>54</v>
      </c>
      <c r="D39" s="34">
        <f t="shared" si="0"/>
        <v>3</v>
      </c>
      <c r="E39" s="42">
        <v>3</v>
      </c>
      <c r="F39" s="42"/>
      <c r="G39" s="42">
        <v>0</v>
      </c>
      <c r="H39" s="36" t="s">
        <v>53</v>
      </c>
      <c r="I39" s="41">
        <v>8</v>
      </c>
      <c r="J39" s="36">
        <v>5</v>
      </c>
      <c r="K39" s="36" t="s">
        <v>52</v>
      </c>
      <c r="L39" s="36" t="s">
        <v>44</v>
      </c>
      <c r="M39" s="40">
        <v>1000</v>
      </c>
      <c r="N39" s="39">
        <v>1</v>
      </c>
      <c r="O39" s="38">
        <v>1</v>
      </c>
      <c r="P39" s="37">
        <v>2500</v>
      </c>
      <c r="Q39" s="37"/>
      <c r="R39" s="36" t="s">
        <v>51</v>
      </c>
      <c r="S39" s="36" t="s">
        <v>50</v>
      </c>
      <c r="T39" s="36" t="s">
        <v>49</v>
      </c>
      <c r="U39" s="36" t="s">
        <v>48</v>
      </c>
      <c r="V39" s="36" t="s">
        <v>40</v>
      </c>
      <c r="W39" s="36">
        <v>200</v>
      </c>
      <c r="X39" s="35"/>
    </row>
    <row r="40" spans="1:26">
      <c r="A40" s="60" t="str">
        <f>HYPERLINK("http://www.dfmarkets.co.uk/","DF Markets")</f>
        <v>DF Markets</v>
      </c>
      <c r="B40" s="36">
        <v>39</v>
      </c>
      <c r="C40" s="26" t="s">
        <v>46</v>
      </c>
      <c r="D40" s="34">
        <f t="shared" si="0"/>
        <v>0</v>
      </c>
      <c r="T40" s="26" t="s">
        <v>47</v>
      </c>
    </row>
    <row r="41" spans="1:26">
      <c r="A41" s="60" t="str">
        <f>HYPERLINK("https://www.universal-fx.com/","Universal FX")</f>
        <v>Universal FX</v>
      </c>
      <c r="B41" s="36">
        <v>40</v>
      </c>
      <c r="C41" s="26" t="s">
        <v>46</v>
      </c>
      <c r="D41" s="34">
        <f t="shared" si="0"/>
        <v>1.2</v>
      </c>
      <c r="E41" s="33">
        <v>0.6</v>
      </c>
      <c r="G41" s="33">
        <v>0.6</v>
      </c>
      <c r="I41" s="32">
        <v>0</v>
      </c>
      <c r="J41" s="26">
        <v>5</v>
      </c>
      <c r="K41" s="26" t="s">
        <v>45</v>
      </c>
      <c r="L41" s="26" t="s">
        <v>44</v>
      </c>
      <c r="M41" s="31">
        <v>1000</v>
      </c>
      <c r="N41" s="30">
        <v>1</v>
      </c>
      <c r="O41" s="29">
        <v>1</v>
      </c>
      <c r="R41" s="26" t="s">
        <v>43</v>
      </c>
      <c r="T41" s="26" t="s">
        <v>42</v>
      </c>
      <c r="U41" s="26" t="s">
        <v>41</v>
      </c>
      <c r="V41" s="26" t="s">
        <v>40</v>
      </c>
      <c r="W41" s="26">
        <v>100</v>
      </c>
    </row>
    <row r="42" spans="1:26">
      <c r="A42" s="60" t="str">
        <f>HYPERLINK("http://www.fxcc.com/","FX CC")</f>
        <v>FX CC</v>
      </c>
      <c r="D42" s="34">
        <f t="shared" si="0"/>
        <v>1.85</v>
      </c>
      <c r="E42" s="33">
        <v>0.6</v>
      </c>
      <c r="F42" s="33">
        <v>0.25</v>
      </c>
      <c r="G42" s="33">
        <v>1</v>
      </c>
    </row>
    <row r="43" spans="1:26">
      <c r="A43" s="60" t="str">
        <f>HYPERLINK("http://www.fxcm.co.uk/","FXCM Pro")</f>
        <v>FXCM Pro</v>
      </c>
    </row>
    <row r="44" spans="1:26">
      <c r="A44" s="60" t="str">
        <f>HYPERLINK("http://www.axitrader.com.au/","AXI Trader")</f>
        <v>AXI Trader</v>
      </c>
    </row>
    <row r="45" spans="1:26">
      <c r="A45" s="60" t="str">
        <f>HYPERLINK("http://nordfx.com/","Nord FX")</f>
        <v>Nord FX</v>
      </c>
    </row>
    <row r="46" spans="1:26">
      <c r="A46" s="60" t="str">
        <f>HYPERLINK("http://www.roboforex.com/","RoboForex")</f>
        <v>RoboForex</v>
      </c>
    </row>
    <row r="47" spans="1:26">
      <c r="A47" s="60" t="str">
        <f>HYPERLINK("http://www.bestecnz.com/","BNFX")</f>
        <v>BNFX</v>
      </c>
    </row>
    <row r="48" spans="1:26">
      <c r="A48" s="60" t="str">
        <f>HYPERLINK("http://www.sucdenfinancial.co.uk/","Sucden Financial")</f>
        <v>Sucden Financial</v>
      </c>
    </row>
    <row r="49" spans="1:1">
      <c r="A49" s="60" t="str">
        <f>HYPERLINK("http://www.admiralmarkets.com/","Admiral Markets")</f>
        <v>Admiral Markets</v>
      </c>
    </row>
    <row r="50" spans="1:1">
      <c r="A50" s="60" t="str">
        <f>HYPERLINK("http://www.interactivebrokers.com/en/main.php","Interactive Brokers")</f>
        <v>Interactive Brokers</v>
      </c>
    </row>
    <row r="51" spans="1:1">
      <c r="A51" s="60" t="str">
        <f>HYPERLINK("http://www.rcgdirect.com/","RCG Direct")</f>
        <v>RCG Direct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"/>
  <sheetViews>
    <sheetView workbookViewId="0">
      <selection sqref="A1:D1"/>
    </sheetView>
  </sheetViews>
  <sheetFormatPr baseColWidth="10" defaultColWidth="12.140625" defaultRowHeight="15" x14ac:dyDescent="0"/>
  <cols>
    <col min="1" max="1" width="6.5703125" style="9" bestFit="1" customWidth="1"/>
    <col min="2" max="2" width="9.5703125" style="12" bestFit="1" customWidth="1"/>
    <col min="3" max="3" width="8.42578125" style="2" bestFit="1" customWidth="1"/>
    <col min="4" max="4" width="9.7109375" style="13" bestFit="1" customWidth="1"/>
    <col min="5" max="5" width="6.5703125" style="2" bestFit="1" customWidth="1"/>
    <col min="6" max="6" width="9.5703125" style="2" bestFit="1" customWidth="1"/>
    <col min="7" max="7" width="9.140625" style="2" bestFit="1" customWidth="1"/>
    <col min="8" max="8" width="9.7109375" style="2" bestFit="1" customWidth="1"/>
    <col min="9" max="9" width="6.5703125" style="2" bestFit="1" customWidth="1"/>
    <col min="10" max="10" width="9.5703125" style="2" bestFit="1" customWidth="1"/>
    <col min="11" max="11" width="9.140625" style="2" bestFit="1" customWidth="1"/>
    <col min="12" max="12" width="9.7109375" style="2" bestFit="1" customWidth="1"/>
    <col min="13" max="13" width="6.5703125" style="2" bestFit="1" customWidth="1"/>
    <col min="14" max="14" width="9.5703125" style="2" bestFit="1" customWidth="1"/>
    <col min="15" max="15" width="9.140625" style="2" bestFit="1" customWidth="1"/>
    <col min="16" max="16" width="9.7109375" style="2" bestFit="1" customWidth="1"/>
    <col min="17" max="17" width="6.5703125" style="2" bestFit="1" customWidth="1"/>
    <col min="18" max="18" width="9.7109375" style="2" bestFit="1" customWidth="1"/>
    <col min="19" max="19" width="9.140625" style="2" bestFit="1" customWidth="1"/>
    <col min="20" max="20" width="9.7109375" style="2" bestFit="1" customWidth="1"/>
    <col min="21" max="21" width="6.5703125" style="2" bestFit="1" customWidth="1"/>
    <col min="22" max="22" width="9.5703125" style="2" bestFit="1" customWidth="1"/>
    <col min="23" max="23" width="9.140625" style="2" bestFit="1" customWidth="1"/>
    <col min="24" max="24" width="9.7109375" style="2" bestFit="1" customWidth="1"/>
    <col min="25" max="25" width="6.5703125" style="2" bestFit="1" customWidth="1"/>
    <col min="26" max="26" width="9.5703125" style="2" bestFit="1" customWidth="1"/>
    <col min="27" max="27" width="9.140625" style="2" bestFit="1" customWidth="1"/>
    <col min="28" max="28" width="9.5703125" style="2" bestFit="1" customWidth="1"/>
    <col min="29" max="29" width="6.5703125" style="2" bestFit="1" customWidth="1"/>
    <col min="30" max="30" width="9.7109375" style="2" bestFit="1" customWidth="1"/>
    <col min="31" max="31" width="9.140625" style="2" bestFit="1" customWidth="1"/>
    <col min="32" max="32" width="9.5703125" style="2" bestFit="1" customWidth="1"/>
    <col min="33" max="16384" width="12.140625" style="2"/>
  </cols>
  <sheetData>
    <row r="1" spans="1:32" s="5" customFormat="1">
      <c r="A1" s="64" t="s">
        <v>10</v>
      </c>
      <c r="B1" s="62"/>
      <c r="C1" s="62"/>
      <c r="D1" s="63"/>
      <c r="E1" s="64" t="s">
        <v>9</v>
      </c>
      <c r="F1" s="62"/>
      <c r="G1" s="62"/>
      <c r="H1" s="63"/>
      <c r="I1" s="64" t="s">
        <v>12</v>
      </c>
      <c r="J1" s="62"/>
      <c r="K1" s="62"/>
      <c r="L1" s="63"/>
      <c r="M1" s="64" t="s">
        <v>11</v>
      </c>
      <c r="N1" s="62"/>
      <c r="O1" s="62"/>
      <c r="P1" s="63"/>
      <c r="Q1" s="64" t="s">
        <v>13</v>
      </c>
      <c r="R1" s="62"/>
      <c r="S1" s="62"/>
      <c r="T1" s="63"/>
      <c r="U1" s="64" t="s">
        <v>14</v>
      </c>
      <c r="V1" s="62"/>
      <c r="W1" s="62"/>
      <c r="X1" s="63"/>
      <c r="Y1" s="65" t="s">
        <v>15</v>
      </c>
      <c r="Z1" s="62"/>
      <c r="AA1" s="62"/>
      <c r="AB1" s="63"/>
      <c r="AC1" s="61" t="s">
        <v>39</v>
      </c>
      <c r="AD1" s="62"/>
      <c r="AE1" s="62"/>
      <c r="AF1" s="63"/>
    </row>
    <row r="2" spans="1:32" s="5" customFormat="1">
      <c r="A2" s="18" t="s">
        <v>7</v>
      </c>
      <c r="B2" s="19">
        <v>39408</v>
      </c>
      <c r="C2" s="17" t="s">
        <v>8</v>
      </c>
      <c r="D2" s="20">
        <v>39424</v>
      </c>
      <c r="E2" s="18" t="s">
        <v>7</v>
      </c>
      <c r="F2" s="19">
        <v>39408</v>
      </c>
      <c r="G2" s="17" t="s">
        <v>8</v>
      </c>
      <c r="H2" s="20">
        <v>39424</v>
      </c>
      <c r="I2" s="18" t="s">
        <v>7</v>
      </c>
      <c r="J2" s="19">
        <v>39400</v>
      </c>
      <c r="K2" s="17" t="s">
        <v>8</v>
      </c>
      <c r="L2" s="20">
        <v>39424</v>
      </c>
      <c r="M2" s="18" t="s">
        <v>7</v>
      </c>
      <c r="N2" s="19">
        <v>39414</v>
      </c>
      <c r="O2" s="17" t="s">
        <v>8</v>
      </c>
      <c r="P2" s="20">
        <v>39424</v>
      </c>
      <c r="Q2" s="18" t="s">
        <v>7</v>
      </c>
      <c r="R2" s="19">
        <v>39420</v>
      </c>
      <c r="S2" s="17" t="s">
        <v>8</v>
      </c>
      <c r="T2" s="20">
        <v>39424</v>
      </c>
      <c r="U2" s="18" t="s">
        <v>7</v>
      </c>
      <c r="V2" s="19">
        <v>39400</v>
      </c>
      <c r="W2" s="17" t="s">
        <v>8</v>
      </c>
      <c r="X2" s="20">
        <v>39420</v>
      </c>
      <c r="Y2" s="18" t="s">
        <v>7</v>
      </c>
      <c r="Z2" s="19">
        <v>39405</v>
      </c>
      <c r="AA2" s="17" t="s">
        <v>8</v>
      </c>
      <c r="AB2" s="20">
        <v>39410</v>
      </c>
      <c r="AC2" s="18" t="s">
        <v>7</v>
      </c>
      <c r="AD2" s="19">
        <v>39436</v>
      </c>
      <c r="AE2" s="22" t="s">
        <v>8</v>
      </c>
      <c r="AF2" s="19">
        <v>39436</v>
      </c>
    </row>
    <row r="3" spans="1:32">
      <c r="A3" s="7" t="s">
        <v>5</v>
      </c>
      <c r="B3" s="10" t="s">
        <v>4</v>
      </c>
      <c r="C3" s="6" t="s">
        <v>6</v>
      </c>
      <c r="D3" s="14">
        <v>0.55633360987243019</v>
      </c>
      <c r="E3" s="7" t="s">
        <v>5</v>
      </c>
      <c r="F3" s="10" t="s">
        <v>4</v>
      </c>
      <c r="G3" s="6" t="s">
        <v>6</v>
      </c>
      <c r="H3" s="14">
        <v>0.56255923209854097</v>
      </c>
      <c r="I3" s="7" t="s">
        <v>5</v>
      </c>
      <c r="J3" s="10" t="s">
        <v>4</v>
      </c>
      <c r="K3" s="6" t="s">
        <v>6</v>
      </c>
      <c r="L3" s="14">
        <v>1.8587801667398185</v>
      </c>
      <c r="M3" s="7" t="s">
        <v>5</v>
      </c>
      <c r="N3" s="10" t="s">
        <v>4</v>
      </c>
      <c r="O3" s="6" t="s">
        <v>6</v>
      </c>
      <c r="P3" s="14">
        <v>1.2583972194256448</v>
      </c>
      <c r="Q3" s="7" t="s">
        <v>5</v>
      </c>
      <c r="R3" s="10" t="s">
        <v>4</v>
      </c>
      <c r="S3" s="6" t="s">
        <v>6</v>
      </c>
      <c r="T3" s="14">
        <v>0.37328678562193524</v>
      </c>
      <c r="U3" s="7" t="s">
        <v>5</v>
      </c>
      <c r="V3" s="10" t="s">
        <v>4</v>
      </c>
      <c r="W3" s="6" t="s">
        <v>6</v>
      </c>
      <c r="X3" s="14">
        <v>1.3148397934732921</v>
      </c>
      <c r="Y3" s="7" t="s">
        <v>5</v>
      </c>
      <c r="Z3" s="10" t="s">
        <v>4</v>
      </c>
      <c r="AA3" s="6" t="s">
        <v>6</v>
      </c>
      <c r="AB3" s="14">
        <v>0.68552925679929388</v>
      </c>
      <c r="AC3" s="7" t="s">
        <v>5</v>
      </c>
      <c r="AD3" s="10" t="s">
        <v>4</v>
      </c>
      <c r="AE3" s="6" t="s">
        <v>6</v>
      </c>
      <c r="AF3" s="14">
        <v>0.60269820119920192</v>
      </c>
    </row>
    <row r="4" spans="1:32">
      <c r="A4" s="8">
        <v>0</v>
      </c>
      <c r="B4" s="11">
        <v>10856</v>
      </c>
      <c r="C4" s="3" t="s">
        <v>3</v>
      </c>
      <c r="D4" s="15">
        <v>0.7</v>
      </c>
      <c r="E4" s="8">
        <v>0</v>
      </c>
      <c r="F4" s="11">
        <v>0</v>
      </c>
      <c r="G4" s="3" t="s">
        <v>3</v>
      </c>
      <c r="H4" s="15">
        <v>0.6</v>
      </c>
      <c r="I4" s="8">
        <v>0</v>
      </c>
      <c r="J4" s="11">
        <v>0</v>
      </c>
      <c r="K4" s="3" t="s">
        <v>3</v>
      </c>
      <c r="L4" s="15">
        <v>2</v>
      </c>
      <c r="M4" s="8">
        <v>0</v>
      </c>
      <c r="N4" s="11">
        <v>208</v>
      </c>
      <c r="O4" s="3" t="s">
        <v>3</v>
      </c>
      <c r="P4" s="15">
        <v>1.3</v>
      </c>
      <c r="Q4" s="8">
        <v>0</v>
      </c>
      <c r="R4" s="11">
        <v>0</v>
      </c>
      <c r="S4" s="3" t="s">
        <v>3</v>
      </c>
      <c r="T4" s="15">
        <v>0.4</v>
      </c>
      <c r="U4" s="8">
        <v>0</v>
      </c>
      <c r="V4" s="11">
        <v>0</v>
      </c>
      <c r="W4" s="3" t="s">
        <v>3</v>
      </c>
      <c r="X4" s="15">
        <v>1.3</v>
      </c>
      <c r="Y4" s="8">
        <v>0</v>
      </c>
      <c r="Z4" s="11">
        <v>0</v>
      </c>
      <c r="AA4" s="3" t="s">
        <v>3</v>
      </c>
      <c r="AB4" s="15">
        <v>0.8</v>
      </c>
      <c r="AC4" s="8">
        <v>0</v>
      </c>
      <c r="AD4" s="11">
        <v>0</v>
      </c>
      <c r="AE4" s="3" t="s">
        <v>3</v>
      </c>
      <c r="AF4" s="15">
        <v>0.7</v>
      </c>
    </row>
    <row r="5" spans="1:32">
      <c r="A5" s="8">
        <v>0.1</v>
      </c>
      <c r="B5" s="11">
        <v>5159</v>
      </c>
      <c r="C5" s="2" t="s">
        <v>2</v>
      </c>
      <c r="D5" s="15">
        <v>0.6</v>
      </c>
      <c r="E5" s="8">
        <v>0.1</v>
      </c>
      <c r="F5" s="11">
        <v>8787</v>
      </c>
      <c r="G5" s="2" t="s">
        <v>2</v>
      </c>
      <c r="H5" s="15">
        <v>0.6</v>
      </c>
      <c r="I5" s="8">
        <v>0.1</v>
      </c>
      <c r="J5" s="11">
        <v>0</v>
      </c>
      <c r="K5" s="2" t="s">
        <v>2</v>
      </c>
      <c r="L5" s="15">
        <v>1.9</v>
      </c>
      <c r="M5" s="8">
        <v>0.1</v>
      </c>
      <c r="N5" s="11">
        <v>345</v>
      </c>
      <c r="O5" s="2" t="s">
        <v>2</v>
      </c>
      <c r="P5" s="15">
        <v>1.3</v>
      </c>
      <c r="Q5" s="8">
        <v>0.1</v>
      </c>
      <c r="R5" s="11">
        <v>20735</v>
      </c>
      <c r="S5" s="2" t="s">
        <v>2</v>
      </c>
      <c r="T5" s="15">
        <v>0.4</v>
      </c>
      <c r="U5" s="8">
        <v>0.1</v>
      </c>
      <c r="V5" s="11">
        <v>0</v>
      </c>
      <c r="W5" s="2" t="s">
        <v>2</v>
      </c>
      <c r="X5" s="15">
        <v>1.3</v>
      </c>
      <c r="Y5" s="8">
        <v>0.1</v>
      </c>
      <c r="Z5" s="11">
        <v>27</v>
      </c>
      <c r="AA5" s="2" t="s">
        <v>2</v>
      </c>
      <c r="AB5" s="15">
        <v>0.7</v>
      </c>
      <c r="AC5" s="8">
        <v>0.1</v>
      </c>
      <c r="AD5" s="11">
        <v>0</v>
      </c>
      <c r="AE5" s="2" t="s">
        <v>2</v>
      </c>
      <c r="AF5" s="15">
        <v>0.6</v>
      </c>
    </row>
    <row r="6" spans="1:32">
      <c r="A6" s="8">
        <v>0.2</v>
      </c>
      <c r="B6" s="11">
        <v>8546</v>
      </c>
      <c r="C6" s="2" t="s">
        <v>1</v>
      </c>
      <c r="D6" s="15">
        <v>0</v>
      </c>
      <c r="E6" s="8">
        <v>0.2</v>
      </c>
      <c r="F6" s="11">
        <v>13456</v>
      </c>
      <c r="G6" s="2" t="s">
        <v>1</v>
      </c>
      <c r="H6" s="15">
        <v>0.1</v>
      </c>
      <c r="I6" s="8">
        <v>0.2</v>
      </c>
      <c r="J6" s="11">
        <v>0</v>
      </c>
      <c r="K6" s="2" t="s">
        <v>1</v>
      </c>
      <c r="L6" s="15">
        <v>0.3</v>
      </c>
      <c r="M6" s="8">
        <v>0.2</v>
      </c>
      <c r="N6" s="11">
        <v>462</v>
      </c>
      <c r="O6" s="2" t="s">
        <v>1</v>
      </c>
      <c r="P6" s="15">
        <v>0</v>
      </c>
      <c r="Q6" s="8">
        <v>0.2</v>
      </c>
      <c r="R6" s="11">
        <v>34095</v>
      </c>
      <c r="S6" s="2" t="s">
        <v>1</v>
      </c>
      <c r="T6" s="15">
        <v>0.1</v>
      </c>
      <c r="U6" s="8">
        <v>0.2</v>
      </c>
      <c r="V6" s="11">
        <v>0</v>
      </c>
      <c r="W6" s="2" t="s">
        <v>1</v>
      </c>
      <c r="X6" s="15">
        <v>0.7</v>
      </c>
      <c r="Y6" s="8">
        <v>0.2</v>
      </c>
      <c r="Z6" s="11">
        <v>45</v>
      </c>
      <c r="AA6" s="2" t="s">
        <v>1</v>
      </c>
      <c r="AB6" s="15">
        <v>0.1</v>
      </c>
      <c r="AC6" s="8">
        <v>0.2</v>
      </c>
      <c r="AD6" s="11">
        <v>263</v>
      </c>
      <c r="AE6" s="2" t="s">
        <v>1</v>
      </c>
      <c r="AF6" s="15">
        <v>0.2</v>
      </c>
    </row>
    <row r="7" spans="1:32">
      <c r="A7" s="8">
        <v>0.3</v>
      </c>
      <c r="B7" s="11">
        <v>13893</v>
      </c>
      <c r="C7" s="3" t="s">
        <v>0</v>
      </c>
      <c r="D7" s="15">
        <v>4.2</v>
      </c>
      <c r="E7" s="8">
        <v>0.3</v>
      </c>
      <c r="F7" s="11">
        <v>12860</v>
      </c>
      <c r="G7" s="3" t="s">
        <v>0</v>
      </c>
      <c r="H7" s="15">
        <v>5.3</v>
      </c>
      <c r="I7" s="8">
        <v>0.3</v>
      </c>
      <c r="J7" s="11">
        <v>1</v>
      </c>
      <c r="K7" s="3" t="s">
        <v>0</v>
      </c>
      <c r="L7" s="15">
        <v>6.1</v>
      </c>
      <c r="M7" s="8">
        <v>0.3</v>
      </c>
      <c r="N7" s="11">
        <v>605</v>
      </c>
      <c r="O7" s="3" t="s">
        <v>0</v>
      </c>
      <c r="P7" s="15">
        <v>9.5</v>
      </c>
      <c r="Q7" s="8">
        <v>0.3</v>
      </c>
      <c r="R7" s="11">
        <v>51594</v>
      </c>
      <c r="S7" s="3" t="s">
        <v>0</v>
      </c>
      <c r="T7" s="15">
        <v>5.0999999999999996</v>
      </c>
      <c r="U7" s="8">
        <v>0.3</v>
      </c>
      <c r="V7" s="11">
        <v>0</v>
      </c>
      <c r="W7" s="3" t="s">
        <v>0</v>
      </c>
      <c r="X7" s="15">
        <v>3.4</v>
      </c>
      <c r="Y7" s="8">
        <v>0.3</v>
      </c>
      <c r="Z7" s="11">
        <v>60</v>
      </c>
      <c r="AA7" s="3" t="s">
        <v>0</v>
      </c>
      <c r="AB7" s="15">
        <v>5.3</v>
      </c>
      <c r="AC7" s="8">
        <v>0.3</v>
      </c>
      <c r="AD7" s="11">
        <v>281</v>
      </c>
      <c r="AE7" s="3" t="s">
        <v>0</v>
      </c>
      <c r="AF7" s="15">
        <v>1.1000000000000001</v>
      </c>
    </row>
    <row r="8" spans="1:32">
      <c r="A8" s="9">
        <v>0.4</v>
      </c>
      <c r="B8" s="12">
        <v>26509</v>
      </c>
      <c r="C8" s="23" t="s">
        <v>16</v>
      </c>
      <c r="D8" s="24">
        <v>231431</v>
      </c>
      <c r="E8" s="9">
        <v>0.4</v>
      </c>
      <c r="F8" s="12">
        <v>22253</v>
      </c>
      <c r="G8" s="23" t="s">
        <v>16</v>
      </c>
      <c r="H8" s="24">
        <v>197314</v>
      </c>
      <c r="I8" s="9">
        <v>0.4</v>
      </c>
      <c r="J8" s="12">
        <v>1</v>
      </c>
      <c r="K8" s="23" t="s">
        <v>16</v>
      </c>
      <c r="L8" s="24">
        <v>11379</v>
      </c>
      <c r="M8" s="9">
        <v>0.4</v>
      </c>
      <c r="N8" s="12">
        <v>866</v>
      </c>
      <c r="O8" s="23" t="s">
        <v>16</v>
      </c>
      <c r="P8" s="24">
        <v>212383</v>
      </c>
      <c r="Q8" s="9">
        <v>0.4</v>
      </c>
      <c r="R8" s="12">
        <v>60901</v>
      </c>
      <c r="S8" s="23" t="s">
        <v>16</v>
      </c>
      <c r="T8" s="24">
        <v>243602</v>
      </c>
      <c r="U8" s="9">
        <v>0.4</v>
      </c>
      <c r="V8" s="12">
        <v>0</v>
      </c>
      <c r="W8" s="23" t="s">
        <v>16</v>
      </c>
      <c r="X8" s="24">
        <v>80958</v>
      </c>
      <c r="Y8" s="9">
        <v>0.4</v>
      </c>
      <c r="Z8" s="12">
        <v>17248</v>
      </c>
      <c r="AA8" s="23" t="s">
        <v>16</v>
      </c>
      <c r="AB8" s="24">
        <v>318091</v>
      </c>
      <c r="AC8" s="9">
        <v>0.4</v>
      </c>
      <c r="AD8" s="12">
        <v>285</v>
      </c>
      <c r="AE8" s="23" t="s">
        <v>16</v>
      </c>
      <c r="AF8" s="24">
        <v>3002</v>
      </c>
    </row>
    <row r="9" spans="1:32">
      <c r="A9" s="9">
        <v>0.5</v>
      </c>
      <c r="B9" s="12">
        <v>34133</v>
      </c>
      <c r="C9" s="3"/>
      <c r="D9" s="15"/>
      <c r="E9" s="9">
        <v>0.5</v>
      </c>
      <c r="F9" s="12">
        <v>29295</v>
      </c>
      <c r="G9" s="3"/>
      <c r="H9" s="15"/>
      <c r="I9" s="9">
        <v>0.5</v>
      </c>
      <c r="J9" s="12">
        <v>0</v>
      </c>
      <c r="K9" s="3"/>
      <c r="L9" s="15"/>
      <c r="M9" s="9">
        <v>0.5</v>
      </c>
      <c r="N9" s="12">
        <v>1256</v>
      </c>
      <c r="O9" s="3"/>
      <c r="P9" s="15"/>
      <c r="Q9" s="9">
        <v>0.5</v>
      </c>
      <c r="R9" s="12">
        <v>47077</v>
      </c>
      <c r="S9" s="3"/>
      <c r="T9" s="15"/>
      <c r="U9" s="9">
        <v>0.5</v>
      </c>
      <c r="V9" s="12">
        <v>0</v>
      </c>
      <c r="W9" s="3"/>
      <c r="X9" s="15"/>
      <c r="Y9" s="9">
        <v>0.5</v>
      </c>
      <c r="Z9" s="12">
        <v>39847</v>
      </c>
      <c r="AA9" s="3"/>
      <c r="AB9" s="15"/>
      <c r="AC9" s="9">
        <v>0.5</v>
      </c>
      <c r="AD9" s="12">
        <v>369</v>
      </c>
      <c r="AE9" s="3"/>
      <c r="AF9" s="15"/>
    </row>
    <row r="10" spans="1:32">
      <c r="A10" s="9">
        <v>0.6</v>
      </c>
      <c r="B10" s="12">
        <v>42810</v>
      </c>
      <c r="C10" s="3"/>
      <c r="D10" s="15"/>
      <c r="E10" s="9">
        <v>0.6</v>
      </c>
      <c r="F10" s="12">
        <v>37500</v>
      </c>
      <c r="G10" s="3"/>
      <c r="H10" s="15"/>
      <c r="I10" s="9">
        <v>0.6</v>
      </c>
      <c r="J10" s="12">
        <v>1</v>
      </c>
      <c r="K10" s="3"/>
      <c r="L10" s="15"/>
      <c r="M10" s="9">
        <v>0.6</v>
      </c>
      <c r="N10" s="12">
        <v>2006</v>
      </c>
      <c r="O10" s="3"/>
      <c r="P10" s="15"/>
      <c r="Q10" s="9">
        <v>0.6</v>
      </c>
      <c r="R10" s="12">
        <v>22966</v>
      </c>
      <c r="S10" s="3"/>
      <c r="T10" s="15"/>
      <c r="U10" s="9">
        <v>0.6</v>
      </c>
      <c r="V10" s="12">
        <v>0</v>
      </c>
      <c r="W10" s="3"/>
      <c r="X10" s="15"/>
      <c r="Y10" s="9">
        <v>0.6</v>
      </c>
      <c r="Z10" s="12">
        <v>67517</v>
      </c>
      <c r="AA10" s="3"/>
      <c r="AB10" s="15"/>
      <c r="AC10" s="9">
        <v>0.6</v>
      </c>
      <c r="AD10" s="12">
        <v>437</v>
      </c>
      <c r="AE10" s="3"/>
      <c r="AF10" s="15"/>
    </row>
    <row r="11" spans="1:32">
      <c r="A11" s="8">
        <v>0.7</v>
      </c>
      <c r="B11" s="12">
        <v>43796</v>
      </c>
      <c r="C11" s="3"/>
      <c r="D11" s="15"/>
      <c r="E11" s="8">
        <v>0.7</v>
      </c>
      <c r="F11" s="12">
        <v>36927</v>
      </c>
      <c r="G11" s="3"/>
      <c r="H11" s="15"/>
      <c r="I11" s="8">
        <v>0.7</v>
      </c>
      <c r="J11" s="12">
        <v>4</v>
      </c>
      <c r="K11" s="3"/>
      <c r="L11" s="15"/>
      <c r="M11" s="8">
        <v>0.7</v>
      </c>
      <c r="N11" s="12">
        <v>3097</v>
      </c>
      <c r="O11" s="3"/>
      <c r="P11" s="15"/>
      <c r="Q11" s="8">
        <v>0.7</v>
      </c>
      <c r="R11" s="12">
        <v>4975</v>
      </c>
      <c r="S11" s="3"/>
      <c r="T11" s="15"/>
      <c r="U11" s="8">
        <v>0.7</v>
      </c>
      <c r="V11" s="12">
        <v>970</v>
      </c>
      <c r="W11" s="3"/>
      <c r="X11" s="15"/>
      <c r="Y11" s="8">
        <v>0.7</v>
      </c>
      <c r="Z11" s="12">
        <v>84655</v>
      </c>
      <c r="AA11" s="3"/>
      <c r="AB11" s="15"/>
      <c r="AC11" s="8">
        <v>0.7</v>
      </c>
      <c r="AD11" s="12">
        <v>468</v>
      </c>
      <c r="AE11" s="3"/>
      <c r="AF11" s="15"/>
    </row>
    <row r="12" spans="1:32">
      <c r="A12" s="8">
        <v>0.8</v>
      </c>
      <c r="B12" s="11">
        <v>31291</v>
      </c>
      <c r="C12" s="3"/>
      <c r="D12" s="15"/>
      <c r="E12" s="8">
        <v>0.8</v>
      </c>
      <c r="F12" s="11">
        <v>22937</v>
      </c>
      <c r="G12" s="3"/>
      <c r="H12" s="15"/>
      <c r="I12" s="8">
        <v>0.8</v>
      </c>
      <c r="J12" s="11">
        <v>14</v>
      </c>
      <c r="K12" s="3"/>
      <c r="L12" s="15"/>
      <c r="M12" s="8">
        <v>0.8</v>
      </c>
      <c r="N12" s="11">
        <v>5009</v>
      </c>
      <c r="O12" s="3"/>
      <c r="P12" s="15"/>
      <c r="Q12" s="8">
        <v>0.8</v>
      </c>
      <c r="R12" s="11">
        <v>552</v>
      </c>
      <c r="S12" s="3"/>
      <c r="T12" s="15"/>
      <c r="U12" s="8">
        <v>0.8</v>
      </c>
      <c r="V12" s="11">
        <v>1654</v>
      </c>
      <c r="W12" s="3"/>
      <c r="X12" s="15"/>
      <c r="Y12" s="8">
        <v>0.8</v>
      </c>
      <c r="Z12" s="11">
        <v>86192</v>
      </c>
      <c r="AA12" s="3"/>
      <c r="AB12" s="15"/>
      <c r="AC12" s="8">
        <v>0.8</v>
      </c>
      <c r="AD12" s="11">
        <v>444</v>
      </c>
      <c r="AE12" s="3"/>
      <c r="AF12" s="15"/>
    </row>
    <row r="13" spans="1:32">
      <c r="A13" s="8">
        <v>0.9</v>
      </c>
      <c r="B13" s="11">
        <v>12183</v>
      </c>
      <c r="C13" s="3"/>
      <c r="D13" s="15"/>
      <c r="E13" s="8">
        <v>0.9</v>
      </c>
      <c r="F13" s="11">
        <v>6773</v>
      </c>
      <c r="G13" s="3"/>
      <c r="H13" s="15"/>
      <c r="I13" s="8">
        <v>0.9</v>
      </c>
      <c r="J13" s="11">
        <v>20</v>
      </c>
      <c r="K13" s="3"/>
      <c r="L13" s="15"/>
      <c r="M13" s="8">
        <v>0.9</v>
      </c>
      <c r="N13" s="11">
        <v>8312</v>
      </c>
      <c r="O13" s="3"/>
      <c r="P13" s="15"/>
      <c r="Q13" s="8">
        <v>0.9</v>
      </c>
      <c r="R13" s="11">
        <v>242</v>
      </c>
      <c r="S13" s="3"/>
      <c r="T13" s="15"/>
      <c r="U13" s="8">
        <v>0.9</v>
      </c>
      <c r="V13" s="11">
        <v>3441</v>
      </c>
      <c r="W13" s="3"/>
      <c r="X13" s="15"/>
      <c r="Y13" s="8">
        <v>0.9</v>
      </c>
      <c r="Z13" s="11">
        <v>11220</v>
      </c>
      <c r="AA13" s="3"/>
      <c r="AB13" s="15"/>
      <c r="AC13" s="8">
        <v>0.9</v>
      </c>
      <c r="AD13" s="11">
        <v>291</v>
      </c>
      <c r="AE13" s="3"/>
      <c r="AF13" s="15"/>
    </row>
    <row r="14" spans="1:32">
      <c r="A14" s="8">
        <v>1</v>
      </c>
      <c r="B14" s="11">
        <v>2041</v>
      </c>
      <c r="C14" s="3"/>
      <c r="D14" s="15"/>
      <c r="E14" s="8">
        <v>1</v>
      </c>
      <c r="F14" s="11">
        <v>3431</v>
      </c>
      <c r="G14" s="3"/>
      <c r="H14" s="15"/>
      <c r="I14" s="8">
        <v>1</v>
      </c>
      <c r="J14" s="11">
        <v>33</v>
      </c>
      <c r="K14" s="3"/>
      <c r="L14" s="15"/>
      <c r="M14" s="8">
        <v>1</v>
      </c>
      <c r="N14" s="11">
        <v>13399</v>
      </c>
      <c r="O14" s="3"/>
      <c r="P14" s="15"/>
      <c r="Q14" s="8">
        <v>1</v>
      </c>
      <c r="R14" s="11">
        <v>114</v>
      </c>
      <c r="S14" s="3"/>
      <c r="T14" s="15"/>
      <c r="U14" s="8">
        <v>1</v>
      </c>
      <c r="V14" s="11">
        <v>5883</v>
      </c>
      <c r="W14" s="3"/>
      <c r="X14" s="15"/>
      <c r="Y14" s="8">
        <v>1</v>
      </c>
      <c r="Z14" s="11">
        <v>6530</v>
      </c>
      <c r="AA14" s="3"/>
      <c r="AB14" s="15"/>
      <c r="AC14" s="8">
        <v>1</v>
      </c>
      <c r="AD14" s="11">
        <v>134</v>
      </c>
      <c r="AE14" s="3"/>
      <c r="AF14" s="15"/>
    </row>
    <row r="15" spans="1:32">
      <c r="A15" s="8">
        <v>1.1000000000000001</v>
      </c>
      <c r="B15" s="11">
        <v>78</v>
      </c>
      <c r="C15" s="3"/>
      <c r="D15" s="15"/>
      <c r="E15" s="8">
        <v>1.1000000000000001</v>
      </c>
      <c r="F15" s="11">
        <v>1704</v>
      </c>
      <c r="G15" s="3"/>
      <c r="H15" s="15"/>
      <c r="I15" s="8">
        <v>1.1000000000000001</v>
      </c>
      <c r="J15" s="11">
        <v>144</v>
      </c>
      <c r="K15" s="3"/>
      <c r="L15" s="15"/>
      <c r="M15" s="8">
        <v>1.1000000000000001</v>
      </c>
      <c r="N15" s="11">
        <v>22815</v>
      </c>
      <c r="O15" s="3"/>
      <c r="P15" s="15"/>
      <c r="Q15" s="8">
        <v>1.1000000000000001</v>
      </c>
      <c r="R15" s="11">
        <v>105</v>
      </c>
      <c r="S15" s="3"/>
      <c r="T15" s="15"/>
      <c r="U15" s="8">
        <v>1.1000000000000001</v>
      </c>
      <c r="V15" s="11">
        <v>8425</v>
      </c>
      <c r="W15" s="3"/>
      <c r="X15" s="15"/>
      <c r="Y15" s="8">
        <v>1.1000000000000001</v>
      </c>
      <c r="Z15" s="11">
        <v>2301</v>
      </c>
      <c r="AA15" s="3"/>
      <c r="AB15" s="15"/>
      <c r="AC15" s="8">
        <v>1.1000000000000001</v>
      </c>
      <c r="AD15" s="11">
        <v>30</v>
      </c>
      <c r="AE15" s="3"/>
      <c r="AF15" s="15"/>
    </row>
    <row r="16" spans="1:32">
      <c r="A16" s="8">
        <v>1.2</v>
      </c>
      <c r="B16" s="11">
        <v>32</v>
      </c>
      <c r="C16" s="3"/>
      <c r="D16" s="15"/>
      <c r="E16" s="8">
        <v>1.2</v>
      </c>
      <c r="F16" s="11">
        <v>617</v>
      </c>
      <c r="G16" s="3"/>
      <c r="H16" s="15"/>
      <c r="I16" s="8">
        <v>1.2</v>
      </c>
      <c r="J16" s="11">
        <v>183</v>
      </c>
      <c r="K16" s="3"/>
      <c r="L16" s="15"/>
      <c r="M16" s="8">
        <v>1.2</v>
      </c>
      <c r="N16" s="11">
        <v>33915</v>
      </c>
      <c r="O16" s="3"/>
      <c r="P16" s="15"/>
      <c r="Q16" s="8">
        <v>1.2</v>
      </c>
      <c r="R16" s="11">
        <v>57</v>
      </c>
      <c r="S16" s="3"/>
      <c r="T16" s="15"/>
      <c r="U16" s="8">
        <v>1.2</v>
      </c>
      <c r="V16" s="11">
        <v>10078</v>
      </c>
      <c r="W16" s="3"/>
      <c r="X16" s="15"/>
      <c r="Y16" s="8">
        <v>1.2</v>
      </c>
      <c r="Z16" s="11">
        <v>1163</v>
      </c>
      <c r="AA16" s="3"/>
      <c r="AB16" s="15"/>
      <c r="AC16" s="8">
        <v>1.2</v>
      </c>
      <c r="AD16" s="11">
        <v>0</v>
      </c>
      <c r="AE16" s="3"/>
      <c r="AF16" s="15"/>
    </row>
    <row r="17" spans="1:32">
      <c r="A17" s="8">
        <v>1.3</v>
      </c>
      <c r="B17" s="11">
        <v>20</v>
      </c>
      <c r="C17" s="3"/>
      <c r="D17" s="15"/>
      <c r="E17" s="8">
        <v>1.3</v>
      </c>
      <c r="F17" s="11">
        <v>317</v>
      </c>
      <c r="G17" s="3"/>
      <c r="H17" s="15"/>
      <c r="I17" s="8">
        <v>1.3</v>
      </c>
      <c r="J17" s="11">
        <v>148</v>
      </c>
      <c r="K17" s="3"/>
      <c r="L17" s="15"/>
      <c r="M17" s="8">
        <v>1.3</v>
      </c>
      <c r="N17" s="11">
        <v>45611</v>
      </c>
      <c r="O17" s="3"/>
      <c r="P17" s="15"/>
      <c r="Q17" s="8">
        <v>1.3</v>
      </c>
      <c r="R17" s="11">
        <v>38</v>
      </c>
      <c r="S17" s="3"/>
      <c r="T17" s="15"/>
      <c r="U17" s="8">
        <v>1.3</v>
      </c>
      <c r="V17" s="11">
        <v>16113</v>
      </c>
      <c r="W17" s="3"/>
      <c r="X17" s="15"/>
      <c r="Y17" s="8">
        <v>1.3</v>
      </c>
      <c r="Z17" s="11">
        <v>650</v>
      </c>
      <c r="AA17" s="3"/>
      <c r="AB17" s="15"/>
      <c r="AC17" s="8">
        <v>1.3</v>
      </c>
      <c r="AD17" s="11">
        <v>0</v>
      </c>
      <c r="AE17" s="3"/>
      <c r="AF17" s="15"/>
    </row>
    <row r="18" spans="1:32">
      <c r="A18" s="8">
        <v>1.4</v>
      </c>
      <c r="B18" s="11">
        <v>14</v>
      </c>
      <c r="C18" s="3"/>
      <c r="D18" s="15"/>
      <c r="E18" s="8">
        <v>1.4</v>
      </c>
      <c r="F18" s="11">
        <v>168</v>
      </c>
      <c r="G18" s="3"/>
      <c r="H18" s="15"/>
      <c r="I18" s="8">
        <v>1.4</v>
      </c>
      <c r="J18" s="11">
        <v>256</v>
      </c>
      <c r="K18" s="3"/>
      <c r="L18" s="15"/>
      <c r="M18" s="8">
        <v>1.4</v>
      </c>
      <c r="N18" s="11">
        <v>42298</v>
      </c>
      <c r="O18" s="3"/>
      <c r="P18" s="15"/>
      <c r="Q18" s="8">
        <v>1.4</v>
      </c>
      <c r="R18" s="11">
        <v>13</v>
      </c>
      <c r="S18" s="3"/>
      <c r="T18" s="15"/>
      <c r="U18" s="8">
        <v>1.4</v>
      </c>
      <c r="V18" s="11">
        <v>11624</v>
      </c>
      <c r="W18" s="3"/>
      <c r="X18" s="15"/>
      <c r="Y18" s="8">
        <v>1.4</v>
      </c>
      <c r="Z18" s="11">
        <v>242</v>
      </c>
      <c r="AA18" s="3"/>
      <c r="AB18" s="15"/>
      <c r="AC18" s="8">
        <v>1.4</v>
      </c>
      <c r="AD18" s="11">
        <v>0</v>
      </c>
      <c r="AE18" s="3"/>
      <c r="AF18" s="15"/>
    </row>
    <row r="19" spans="1:32">
      <c r="A19" s="8">
        <v>1.5</v>
      </c>
      <c r="B19" s="11">
        <v>12</v>
      </c>
      <c r="C19" s="3"/>
      <c r="D19" s="15"/>
      <c r="E19" s="8">
        <v>1.5</v>
      </c>
      <c r="F19" s="11">
        <v>91</v>
      </c>
      <c r="G19" s="3"/>
      <c r="H19" s="15"/>
      <c r="I19" s="8">
        <v>1.5</v>
      </c>
      <c r="J19" s="11">
        <v>449</v>
      </c>
      <c r="K19" s="3"/>
      <c r="L19" s="15"/>
      <c r="M19" s="8">
        <v>1.5</v>
      </c>
      <c r="N19" s="11">
        <v>24664</v>
      </c>
      <c r="O19" s="3"/>
      <c r="P19" s="15"/>
      <c r="Q19" s="8">
        <v>1.5</v>
      </c>
      <c r="R19" s="11">
        <v>11</v>
      </c>
      <c r="S19" s="3"/>
      <c r="T19" s="15"/>
      <c r="U19" s="8">
        <v>1.5</v>
      </c>
      <c r="V19" s="11">
        <v>8577</v>
      </c>
      <c r="W19" s="3"/>
      <c r="X19" s="15"/>
      <c r="Y19" s="8">
        <v>1.5</v>
      </c>
      <c r="Z19" s="11">
        <v>136</v>
      </c>
      <c r="AA19" s="3"/>
      <c r="AB19" s="15"/>
      <c r="AC19" s="8">
        <v>1.5</v>
      </c>
      <c r="AD19" s="11">
        <v>0</v>
      </c>
      <c r="AE19" s="3"/>
      <c r="AF19" s="15"/>
    </row>
    <row r="20" spans="1:32">
      <c r="A20" s="8">
        <v>1.6</v>
      </c>
      <c r="B20" s="11">
        <v>11</v>
      </c>
      <c r="C20" s="4"/>
      <c r="D20" s="15"/>
      <c r="E20" s="8">
        <v>1.6</v>
      </c>
      <c r="F20" s="11">
        <v>71</v>
      </c>
      <c r="G20" s="4"/>
      <c r="H20" s="15"/>
      <c r="I20" s="8">
        <v>1.6</v>
      </c>
      <c r="J20" s="11">
        <v>751</v>
      </c>
      <c r="K20" s="4"/>
      <c r="L20" s="15"/>
      <c r="M20" s="8">
        <v>1.6</v>
      </c>
      <c r="N20" s="11">
        <v>890</v>
      </c>
      <c r="O20" s="4"/>
      <c r="P20" s="15"/>
      <c r="Q20" s="8">
        <v>1.6</v>
      </c>
      <c r="R20" s="11">
        <v>12</v>
      </c>
      <c r="S20" s="4"/>
      <c r="T20" s="15"/>
      <c r="U20" s="8">
        <v>1.6</v>
      </c>
      <c r="V20" s="11">
        <v>6378</v>
      </c>
      <c r="W20" s="4"/>
      <c r="X20" s="15"/>
      <c r="Y20" s="8">
        <v>1.6</v>
      </c>
      <c r="Z20" s="11">
        <v>68</v>
      </c>
      <c r="AA20" s="4"/>
      <c r="AB20" s="15"/>
      <c r="AC20" s="8">
        <v>1.6</v>
      </c>
      <c r="AD20" s="11">
        <v>0</v>
      </c>
      <c r="AE20" s="4"/>
      <c r="AF20" s="15"/>
    </row>
    <row r="21" spans="1:32">
      <c r="A21" s="8">
        <v>1.7</v>
      </c>
      <c r="B21" s="11">
        <v>5</v>
      </c>
      <c r="C21" s="3"/>
      <c r="D21" s="15"/>
      <c r="E21" s="8">
        <v>1.7</v>
      </c>
      <c r="F21" s="11">
        <v>30</v>
      </c>
      <c r="G21" s="3"/>
      <c r="H21" s="15"/>
      <c r="I21" s="8">
        <v>1.7</v>
      </c>
      <c r="J21" s="11">
        <v>1226</v>
      </c>
      <c r="K21" s="3"/>
      <c r="L21" s="15"/>
      <c r="M21" s="8">
        <v>1.7</v>
      </c>
      <c r="N21" s="11">
        <v>1278</v>
      </c>
      <c r="O21" s="3"/>
      <c r="P21" s="15"/>
      <c r="Q21" s="8">
        <v>1.7</v>
      </c>
      <c r="R21" s="11">
        <v>45</v>
      </c>
      <c r="S21" s="3"/>
      <c r="T21" s="15"/>
      <c r="U21" s="8">
        <v>1.7</v>
      </c>
      <c r="V21" s="11">
        <v>4460</v>
      </c>
      <c r="W21" s="3"/>
      <c r="X21" s="15"/>
      <c r="Y21" s="8">
        <v>1.7</v>
      </c>
      <c r="Z21" s="11">
        <v>53</v>
      </c>
      <c r="AA21" s="3"/>
      <c r="AB21" s="15"/>
      <c r="AC21" s="8">
        <v>1.7</v>
      </c>
      <c r="AD21" s="11">
        <v>0</v>
      </c>
      <c r="AE21" s="3"/>
      <c r="AF21" s="15"/>
    </row>
    <row r="22" spans="1:32">
      <c r="A22" s="8">
        <v>1.8</v>
      </c>
      <c r="B22" s="11">
        <v>6</v>
      </c>
      <c r="C22" s="3"/>
      <c r="D22" s="15"/>
      <c r="E22" s="8">
        <v>1.8</v>
      </c>
      <c r="F22" s="11">
        <v>28</v>
      </c>
      <c r="G22" s="3"/>
      <c r="H22" s="15"/>
      <c r="I22" s="8">
        <v>1.8</v>
      </c>
      <c r="J22" s="11">
        <v>1638</v>
      </c>
      <c r="K22" s="3"/>
      <c r="L22" s="15"/>
      <c r="M22" s="8">
        <v>1.8</v>
      </c>
      <c r="N22" s="11">
        <v>1172</v>
      </c>
      <c r="O22" s="3"/>
      <c r="P22" s="15"/>
      <c r="Q22" s="8">
        <v>1.8</v>
      </c>
      <c r="R22" s="11">
        <v>5</v>
      </c>
      <c r="S22" s="3"/>
      <c r="T22" s="15"/>
      <c r="U22" s="8">
        <v>1.8</v>
      </c>
      <c r="V22" s="11">
        <v>2028</v>
      </c>
      <c r="W22" s="3"/>
      <c r="X22" s="15"/>
      <c r="Y22" s="8">
        <v>1.8</v>
      </c>
      <c r="Z22" s="11">
        <v>25</v>
      </c>
      <c r="AA22" s="3"/>
      <c r="AB22" s="15"/>
      <c r="AC22" s="8">
        <v>1.8</v>
      </c>
      <c r="AD22" s="11">
        <v>0</v>
      </c>
      <c r="AE22" s="3"/>
      <c r="AF22" s="15"/>
    </row>
    <row r="23" spans="1:32">
      <c r="A23" s="8">
        <v>1.9</v>
      </c>
      <c r="B23" s="11">
        <v>9</v>
      </c>
      <c r="C23" s="3"/>
      <c r="D23" s="15"/>
      <c r="E23" s="8">
        <v>1.9</v>
      </c>
      <c r="F23" s="11">
        <v>13</v>
      </c>
      <c r="G23" s="3"/>
      <c r="H23" s="15"/>
      <c r="I23" s="8">
        <v>1.9</v>
      </c>
      <c r="J23" s="11">
        <v>1944</v>
      </c>
      <c r="K23" s="3"/>
      <c r="L23" s="15"/>
      <c r="M23" s="8">
        <v>1.9</v>
      </c>
      <c r="N23" s="11">
        <v>561</v>
      </c>
      <c r="O23" s="3"/>
      <c r="P23" s="15"/>
      <c r="Q23" s="8">
        <v>1.9</v>
      </c>
      <c r="R23" s="11">
        <v>2</v>
      </c>
      <c r="S23" s="3"/>
      <c r="T23" s="15"/>
      <c r="U23" s="8">
        <v>1.9</v>
      </c>
      <c r="V23" s="11">
        <v>978</v>
      </c>
      <c r="W23" s="3"/>
      <c r="X23" s="15"/>
      <c r="Y23" s="8">
        <v>1.9</v>
      </c>
      <c r="Z23" s="11">
        <v>17</v>
      </c>
      <c r="AA23" s="3"/>
      <c r="AB23" s="15"/>
      <c r="AC23" s="8">
        <v>1.9</v>
      </c>
      <c r="AD23" s="11">
        <v>0</v>
      </c>
      <c r="AE23" s="3"/>
      <c r="AF23" s="15"/>
    </row>
    <row r="24" spans="1:32">
      <c r="A24" s="8">
        <v>2</v>
      </c>
      <c r="B24" s="11">
        <v>8</v>
      </c>
      <c r="C24" s="3"/>
      <c r="D24" s="15"/>
      <c r="E24" s="8">
        <v>2</v>
      </c>
      <c r="F24" s="11">
        <v>12</v>
      </c>
      <c r="G24" s="3"/>
      <c r="H24" s="15"/>
      <c r="I24" s="8">
        <v>2</v>
      </c>
      <c r="J24" s="11">
        <v>2038</v>
      </c>
      <c r="K24" s="3"/>
      <c r="L24" s="15"/>
      <c r="M24" s="8">
        <v>2</v>
      </c>
      <c r="N24" s="11">
        <v>1018</v>
      </c>
      <c r="O24" s="3"/>
      <c r="P24" s="15"/>
      <c r="Q24" s="8">
        <v>2</v>
      </c>
      <c r="R24" s="11">
        <v>8</v>
      </c>
      <c r="S24" s="3"/>
      <c r="T24" s="15"/>
      <c r="U24" s="8">
        <v>2</v>
      </c>
      <c r="V24" s="11">
        <v>243</v>
      </c>
      <c r="W24" s="3"/>
      <c r="X24" s="15"/>
      <c r="Y24" s="8">
        <v>2</v>
      </c>
      <c r="Z24" s="11">
        <v>13</v>
      </c>
      <c r="AA24" s="3"/>
      <c r="AB24" s="15"/>
      <c r="AC24" s="8">
        <v>2</v>
      </c>
      <c r="AD24" s="11">
        <v>0</v>
      </c>
      <c r="AE24" s="3"/>
      <c r="AF24" s="15"/>
    </row>
    <row r="25" spans="1:32">
      <c r="A25" s="8">
        <v>2.1</v>
      </c>
      <c r="B25" s="11">
        <v>3</v>
      </c>
      <c r="C25" s="3"/>
      <c r="D25" s="15"/>
      <c r="E25" s="8">
        <v>2.1</v>
      </c>
      <c r="F25" s="11">
        <v>7</v>
      </c>
      <c r="G25" s="3"/>
      <c r="H25" s="15"/>
      <c r="I25" s="8">
        <v>2.1</v>
      </c>
      <c r="J25" s="11">
        <v>1571</v>
      </c>
      <c r="K25" s="3"/>
      <c r="L25" s="15"/>
      <c r="M25" s="8">
        <v>2.1</v>
      </c>
      <c r="N25" s="11">
        <v>498</v>
      </c>
      <c r="O25" s="3"/>
      <c r="P25" s="15"/>
      <c r="Q25" s="8">
        <v>2.1</v>
      </c>
      <c r="R25" s="11">
        <v>7</v>
      </c>
      <c r="S25" s="3"/>
      <c r="T25" s="15"/>
      <c r="U25" s="8">
        <v>2.1</v>
      </c>
      <c r="V25" s="11">
        <v>64</v>
      </c>
      <c r="W25" s="3"/>
      <c r="X25" s="15"/>
      <c r="Y25" s="8">
        <v>2.1</v>
      </c>
      <c r="Z25" s="11">
        <v>12</v>
      </c>
      <c r="AA25" s="3"/>
      <c r="AB25" s="15"/>
      <c r="AC25" s="8">
        <v>2.1</v>
      </c>
      <c r="AD25" s="11">
        <v>0</v>
      </c>
      <c r="AE25" s="3"/>
      <c r="AF25" s="15"/>
    </row>
    <row r="26" spans="1:32">
      <c r="A26" s="9">
        <v>2.2000000000000002</v>
      </c>
      <c r="B26" s="12">
        <v>7</v>
      </c>
      <c r="D26" s="16"/>
      <c r="E26" s="9">
        <v>2.2000000000000002</v>
      </c>
      <c r="F26" s="12">
        <v>3</v>
      </c>
      <c r="H26" s="16"/>
      <c r="I26" s="9">
        <v>2.2000000000000002</v>
      </c>
      <c r="J26" s="12">
        <v>806</v>
      </c>
      <c r="L26" s="16"/>
      <c r="M26" s="9">
        <v>2.2000000000000002</v>
      </c>
      <c r="N26" s="12">
        <v>326</v>
      </c>
      <c r="P26" s="16"/>
      <c r="Q26" s="9">
        <v>2.2000000000000002</v>
      </c>
      <c r="R26" s="12">
        <v>8</v>
      </c>
      <c r="T26" s="16"/>
      <c r="U26" s="9">
        <v>2.2000000000000002</v>
      </c>
      <c r="V26" s="12">
        <v>21</v>
      </c>
      <c r="X26" s="16"/>
      <c r="Y26" s="9">
        <v>2.2000000000000002</v>
      </c>
      <c r="Z26" s="12">
        <v>10</v>
      </c>
      <c r="AB26" s="16"/>
      <c r="AC26" s="9">
        <v>2.2000000000000002</v>
      </c>
      <c r="AD26" s="12">
        <v>0</v>
      </c>
      <c r="AF26" s="16"/>
    </row>
    <row r="27" spans="1:32">
      <c r="A27" s="9">
        <v>2.2999999999999998</v>
      </c>
      <c r="B27" s="12">
        <v>1</v>
      </c>
      <c r="D27" s="16"/>
      <c r="E27" s="9">
        <v>2.2999999999999998</v>
      </c>
      <c r="F27" s="12">
        <v>3</v>
      </c>
      <c r="H27" s="16"/>
      <c r="I27" s="9">
        <v>2.2999999999999998</v>
      </c>
      <c r="J27" s="12">
        <v>146</v>
      </c>
      <c r="L27" s="16"/>
      <c r="M27" s="9">
        <v>2.2999999999999998</v>
      </c>
      <c r="N27" s="12">
        <v>617</v>
      </c>
      <c r="P27" s="16"/>
      <c r="Q27" s="9">
        <v>2.2999999999999998</v>
      </c>
      <c r="R27" s="12">
        <v>4</v>
      </c>
      <c r="T27" s="16"/>
      <c r="U27" s="9">
        <v>2.2999999999999998</v>
      </c>
      <c r="V27" s="12">
        <v>5</v>
      </c>
      <c r="X27" s="16"/>
      <c r="Y27" s="9">
        <v>2.2999999999999998</v>
      </c>
      <c r="Z27" s="12">
        <v>9</v>
      </c>
      <c r="AB27" s="16"/>
      <c r="AC27" s="9">
        <v>2.2999999999999998</v>
      </c>
      <c r="AD27" s="12">
        <v>0</v>
      </c>
      <c r="AF27" s="16"/>
    </row>
    <row r="28" spans="1:32">
      <c r="A28" s="9">
        <v>2.4</v>
      </c>
      <c r="B28" s="12">
        <v>2</v>
      </c>
      <c r="D28" s="16"/>
      <c r="E28" s="9">
        <v>2.4</v>
      </c>
      <c r="F28" s="12">
        <v>2</v>
      </c>
      <c r="H28" s="16"/>
      <c r="I28" s="9">
        <v>2.4</v>
      </c>
      <c r="J28" s="12">
        <v>2</v>
      </c>
      <c r="L28" s="16"/>
      <c r="M28" s="9">
        <v>2.4</v>
      </c>
      <c r="N28" s="12">
        <v>282</v>
      </c>
      <c r="P28" s="16"/>
      <c r="Q28" s="9">
        <v>2.4</v>
      </c>
      <c r="R28" s="12">
        <v>1</v>
      </c>
      <c r="T28" s="16"/>
      <c r="U28" s="9">
        <v>2.4</v>
      </c>
      <c r="V28" s="12">
        <v>3</v>
      </c>
      <c r="X28" s="16"/>
      <c r="Y28" s="9">
        <v>2.4</v>
      </c>
      <c r="Z28" s="12">
        <v>6</v>
      </c>
      <c r="AB28" s="16"/>
      <c r="AC28" s="9">
        <v>2.4</v>
      </c>
      <c r="AD28" s="12">
        <v>0</v>
      </c>
      <c r="AF28" s="16"/>
    </row>
    <row r="29" spans="1:32">
      <c r="A29" s="9">
        <v>2.5</v>
      </c>
      <c r="B29" s="12">
        <v>1</v>
      </c>
      <c r="D29" s="16"/>
      <c r="E29" s="9">
        <v>2.5</v>
      </c>
      <c r="F29" s="12">
        <v>2</v>
      </c>
      <c r="H29" s="16"/>
      <c r="I29" s="9">
        <v>2.5</v>
      </c>
      <c r="J29" s="12">
        <v>0</v>
      </c>
      <c r="L29" s="16"/>
      <c r="M29" s="9">
        <v>2.5</v>
      </c>
      <c r="N29" s="12">
        <v>444</v>
      </c>
      <c r="P29" s="16"/>
      <c r="Q29" s="9">
        <v>2.5</v>
      </c>
      <c r="R29" s="12">
        <v>4</v>
      </c>
      <c r="T29" s="16"/>
      <c r="U29" s="9">
        <v>2.5</v>
      </c>
      <c r="V29" s="12">
        <v>1</v>
      </c>
      <c r="X29" s="16"/>
      <c r="Y29" s="9">
        <v>2.5</v>
      </c>
      <c r="Z29" s="12">
        <v>3</v>
      </c>
      <c r="AB29" s="16"/>
      <c r="AC29" s="9">
        <v>2.5</v>
      </c>
      <c r="AD29" s="12">
        <v>0</v>
      </c>
      <c r="AF29" s="16"/>
    </row>
    <row r="30" spans="1:32">
      <c r="A30" s="9">
        <v>2.6</v>
      </c>
      <c r="B30" s="12">
        <v>0</v>
      </c>
      <c r="D30" s="16"/>
      <c r="E30" s="9">
        <v>2.6</v>
      </c>
      <c r="F30" s="12">
        <v>3</v>
      </c>
      <c r="H30" s="16"/>
      <c r="I30" s="9">
        <v>2.6</v>
      </c>
      <c r="J30" s="12">
        <v>0</v>
      </c>
      <c r="L30" s="16"/>
      <c r="M30" s="9">
        <v>2.6</v>
      </c>
      <c r="N30" s="12">
        <v>130</v>
      </c>
      <c r="P30" s="16"/>
      <c r="Q30" s="9">
        <v>2.6</v>
      </c>
      <c r="R30" s="12">
        <v>0</v>
      </c>
      <c r="T30" s="16"/>
      <c r="U30" s="9">
        <v>2.6</v>
      </c>
      <c r="V30" s="12">
        <v>2</v>
      </c>
      <c r="X30" s="16"/>
      <c r="Y30" s="9">
        <v>2.6</v>
      </c>
      <c r="Z30" s="12">
        <v>4</v>
      </c>
      <c r="AB30" s="16"/>
      <c r="AC30" s="9">
        <v>2.6</v>
      </c>
      <c r="AD30" s="12">
        <v>0</v>
      </c>
      <c r="AF30" s="16"/>
    </row>
    <row r="31" spans="1:32">
      <c r="A31" s="9">
        <v>2.7</v>
      </c>
      <c r="B31" s="12">
        <v>0</v>
      </c>
      <c r="D31" s="16"/>
      <c r="E31" s="9">
        <v>2.7</v>
      </c>
      <c r="F31" s="12">
        <v>2</v>
      </c>
      <c r="H31" s="16"/>
      <c r="I31" s="9">
        <v>2.7</v>
      </c>
      <c r="J31" s="12">
        <v>0</v>
      </c>
      <c r="L31" s="16"/>
      <c r="M31" s="9">
        <v>2.7</v>
      </c>
      <c r="N31" s="12">
        <v>101</v>
      </c>
      <c r="P31" s="16"/>
      <c r="Q31" s="9">
        <v>2.7</v>
      </c>
      <c r="R31" s="12">
        <v>4</v>
      </c>
      <c r="T31" s="16"/>
      <c r="U31" s="9">
        <v>2.7</v>
      </c>
      <c r="V31" s="12">
        <v>2</v>
      </c>
      <c r="X31" s="16"/>
      <c r="Y31" s="9">
        <v>2.7</v>
      </c>
      <c r="Z31" s="12">
        <v>4</v>
      </c>
      <c r="AB31" s="16"/>
      <c r="AC31" s="9">
        <v>2.7</v>
      </c>
      <c r="AD31" s="12">
        <v>0</v>
      </c>
      <c r="AF31" s="16"/>
    </row>
    <row r="32" spans="1:32">
      <c r="A32" s="9">
        <v>2.8</v>
      </c>
      <c r="B32" s="12">
        <v>1</v>
      </c>
      <c r="D32" s="16"/>
      <c r="E32" s="9">
        <v>2.8</v>
      </c>
      <c r="F32" s="12">
        <v>1</v>
      </c>
      <c r="H32" s="16"/>
      <c r="I32" s="9">
        <v>2.8</v>
      </c>
      <c r="J32" s="12">
        <v>1</v>
      </c>
      <c r="L32" s="16"/>
      <c r="M32" s="9">
        <v>2.8</v>
      </c>
      <c r="N32" s="12">
        <v>29</v>
      </c>
      <c r="P32" s="16"/>
      <c r="Q32" s="9">
        <v>2.8</v>
      </c>
      <c r="R32" s="12">
        <v>3</v>
      </c>
      <c r="T32" s="16"/>
      <c r="U32" s="9">
        <v>2.8</v>
      </c>
      <c r="V32" s="12">
        <v>2</v>
      </c>
      <c r="X32" s="16"/>
      <c r="Y32" s="9">
        <v>2.8</v>
      </c>
      <c r="Z32" s="12">
        <v>5</v>
      </c>
      <c r="AB32" s="16"/>
      <c r="AC32" s="9">
        <v>2.8</v>
      </c>
      <c r="AD32" s="12">
        <v>0</v>
      </c>
      <c r="AF32" s="16"/>
    </row>
    <row r="33" spans="1:32">
      <c r="A33" s="9">
        <v>2.9</v>
      </c>
      <c r="B33" s="12">
        <v>1</v>
      </c>
      <c r="D33" s="16"/>
      <c r="E33" s="9">
        <v>2.9</v>
      </c>
      <c r="F33" s="12">
        <v>2</v>
      </c>
      <c r="H33" s="16"/>
      <c r="I33" s="9">
        <v>2.9</v>
      </c>
      <c r="J33" s="12">
        <v>0</v>
      </c>
      <c r="L33" s="16"/>
      <c r="M33" s="9">
        <v>2.9</v>
      </c>
      <c r="N33" s="12">
        <v>23</v>
      </c>
      <c r="P33" s="16"/>
      <c r="Q33" s="9">
        <v>2.9</v>
      </c>
      <c r="R33" s="12">
        <v>4</v>
      </c>
      <c r="T33" s="16"/>
      <c r="U33" s="9">
        <v>2.9</v>
      </c>
      <c r="V33" s="12">
        <v>2</v>
      </c>
      <c r="X33" s="16"/>
      <c r="Y33" s="9">
        <v>2.9</v>
      </c>
      <c r="Z33" s="12">
        <v>8</v>
      </c>
      <c r="AB33" s="16"/>
      <c r="AC33" s="9">
        <v>2.9</v>
      </c>
      <c r="AD33" s="12">
        <v>0</v>
      </c>
      <c r="AF33" s="16"/>
    </row>
    <row r="34" spans="1:32">
      <c r="A34" s="9">
        <v>3</v>
      </c>
      <c r="B34" s="12">
        <v>0</v>
      </c>
      <c r="D34" s="16"/>
      <c r="E34" s="9">
        <v>3</v>
      </c>
      <c r="F34" s="12">
        <v>2</v>
      </c>
      <c r="H34" s="16"/>
      <c r="I34" s="9">
        <v>3</v>
      </c>
      <c r="J34" s="12">
        <v>0</v>
      </c>
      <c r="L34" s="16"/>
      <c r="M34" s="9">
        <v>3</v>
      </c>
      <c r="N34" s="12">
        <v>36</v>
      </c>
      <c r="P34" s="16"/>
      <c r="Q34" s="9">
        <v>3</v>
      </c>
      <c r="R34" s="12">
        <v>1</v>
      </c>
      <c r="T34" s="16"/>
      <c r="U34" s="9">
        <v>3</v>
      </c>
      <c r="V34" s="12">
        <v>3</v>
      </c>
      <c r="X34" s="16"/>
      <c r="Y34" s="9">
        <v>3</v>
      </c>
      <c r="Z34" s="12">
        <v>5</v>
      </c>
      <c r="AB34" s="16"/>
      <c r="AC34" s="9">
        <v>3</v>
      </c>
      <c r="AD34" s="12">
        <v>0</v>
      </c>
      <c r="AF34" s="16"/>
    </row>
    <row r="35" spans="1:32">
      <c r="A35" s="9">
        <v>3.1</v>
      </c>
      <c r="B35" s="12">
        <v>0</v>
      </c>
      <c r="D35" s="16"/>
      <c r="E35" s="9">
        <v>3.1</v>
      </c>
      <c r="F35" s="12">
        <v>4</v>
      </c>
      <c r="H35" s="16"/>
      <c r="I35" s="9">
        <v>3.1</v>
      </c>
      <c r="J35" s="12">
        <v>0</v>
      </c>
      <c r="L35" s="16"/>
      <c r="M35" s="9">
        <v>3.1</v>
      </c>
      <c r="N35" s="12">
        <v>21</v>
      </c>
      <c r="P35" s="16"/>
      <c r="Q35" s="9">
        <v>3.1</v>
      </c>
      <c r="R35" s="12">
        <v>2</v>
      </c>
      <c r="T35" s="16"/>
      <c r="U35" s="9">
        <v>3.1</v>
      </c>
      <c r="V35" s="12">
        <v>0</v>
      </c>
      <c r="X35" s="16"/>
      <c r="Y35" s="9">
        <v>3.1</v>
      </c>
      <c r="Z35" s="12">
        <v>3</v>
      </c>
      <c r="AB35" s="16"/>
      <c r="AC35" s="9">
        <v>3.1</v>
      </c>
      <c r="AD35" s="12">
        <v>0</v>
      </c>
      <c r="AF35" s="16"/>
    </row>
    <row r="36" spans="1:32">
      <c r="A36" s="9">
        <v>3.2</v>
      </c>
      <c r="B36" s="12">
        <v>3</v>
      </c>
      <c r="D36" s="16"/>
      <c r="E36" s="9">
        <v>3.2</v>
      </c>
      <c r="F36" s="12">
        <v>1</v>
      </c>
      <c r="H36" s="16"/>
      <c r="I36" s="9">
        <v>3.2</v>
      </c>
      <c r="J36" s="12">
        <v>0</v>
      </c>
      <c r="L36" s="16"/>
      <c r="M36" s="9">
        <v>3.2</v>
      </c>
      <c r="N36" s="12">
        <v>14</v>
      </c>
      <c r="P36" s="16"/>
      <c r="Q36" s="9">
        <v>3.2</v>
      </c>
      <c r="R36" s="12">
        <v>6</v>
      </c>
      <c r="T36" s="16"/>
      <c r="U36" s="9">
        <v>3.2</v>
      </c>
      <c r="V36" s="12">
        <v>0</v>
      </c>
      <c r="X36" s="16"/>
      <c r="Y36" s="9">
        <v>3.2</v>
      </c>
      <c r="Z36" s="12">
        <v>1</v>
      </c>
      <c r="AB36" s="16"/>
      <c r="AC36" s="9">
        <v>3.2</v>
      </c>
      <c r="AD36" s="12">
        <v>0</v>
      </c>
      <c r="AF36" s="16"/>
    </row>
    <row r="37" spans="1:32">
      <c r="A37" s="9">
        <v>3.3</v>
      </c>
      <c r="B37" s="12">
        <v>0</v>
      </c>
      <c r="D37" s="16"/>
      <c r="E37" s="9">
        <v>3.3</v>
      </c>
      <c r="F37" s="12">
        <v>5</v>
      </c>
      <c r="H37" s="16"/>
      <c r="I37" s="9">
        <v>3.3</v>
      </c>
      <c r="J37" s="12">
        <v>0</v>
      </c>
      <c r="L37" s="16"/>
      <c r="M37" s="9">
        <v>3.3</v>
      </c>
      <c r="N37" s="12">
        <v>8</v>
      </c>
      <c r="P37" s="16"/>
      <c r="Q37" s="9">
        <v>3.3</v>
      </c>
      <c r="R37" s="12">
        <v>7</v>
      </c>
      <c r="T37" s="16"/>
      <c r="U37" s="9">
        <v>3.3</v>
      </c>
      <c r="V37" s="12">
        <v>0</v>
      </c>
      <c r="X37" s="16"/>
      <c r="Y37" s="9">
        <v>3.3</v>
      </c>
      <c r="Z37" s="12">
        <v>5</v>
      </c>
      <c r="AB37" s="16"/>
      <c r="AC37" s="9">
        <v>3.3</v>
      </c>
      <c r="AD37" s="12">
        <v>0</v>
      </c>
      <c r="AF37" s="16"/>
    </row>
    <row r="38" spans="1:32">
      <c r="A38" s="9">
        <v>3.4</v>
      </c>
      <c r="B38" s="12">
        <v>0</v>
      </c>
      <c r="D38" s="16"/>
      <c r="E38" s="9">
        <v>3.4</v>
      </c>
      <c r="F38" s="12">
        <v>0</v>
      </c>
      <c r="H38" s="16"/>
      <c r="I38" s="9">
        <v>3.4</v>
      </c>
      <c r="J38" s="12">
        <v>0</v>
      </c>
      <c r="L38" s="16"/>
      <c r="M38" s="9">
        <v>3.4</v>
      </c>
      <c r="N38" s="12">
        <v>14</v>
      </c>
      <c r="P38" s="16"/>
      <c r="Q38" s="9">
        <v>3.4</v>
      </c>
      <c r="R38" s="12">
        <v>0</v>
      </c>
      <c r="T38" s="16"/>
      <c r="U38" s="9">
        <v>3.4</v>
      </c>
      <c r="V38" s="12">
        <v>1</v>
      </c>
      <c r="X38" s="16"/>
      <c r="Y38" s="9">
        <v>3.4</v>
      </c>
      <c r="Z38" s="12">
        <v>3</v>
      </c>
      <c r="AB38" s="16"/>
      <c r="AC38" s="9">
        <v>3.4</v>
      </c>
      <c r="AD38" s="12">
        <v>0</v>
      </c>
      <c r="AF38" s="16"/>
    </row>
    <row r="39" spans="1:32">
      <c r="A39" s="9">
        <v>3.5</v>
      </c>
      <c r="B39" s="12">
        <v>0</v>
      </c>
      <c r="D39" s="16"/>
      <c r="E39" s="9">
        <v>3.5</v>
      </c>
      <c r="F39" s="12">
        <v>2</v>
      </c>
      <c r="H39" s="16"/>
      <c r="I39" s="9">
        <v>3.5</v>
      </c>
      <c r="J39" s="12">
        <v>0</v>
      </c>
      <c r="L39" s="16"/>
      <c r="M39" s="9">
        <v>3.5</v>
      </c>
      <c r="N39" s="12">
        <v>28</v>
      </c>
      <c r="P39" s="16"/>
      <c r="Q39" s="9">
        <v>3.5</v>
      </c>
      <c r="R39" s="12">
        <v>0</v>
      </c>
      <c r="T39" s="16"/>
      <c r="U39" s="9">
        <v>3.5</v>
      </c>
      <c r="V39" s="12">
        <v>0</v>
      </c>
      <c r="X39" s="16"/>
      <c r="Y39" s="9">
        <v>3.5</v>
      </c>
      <c r="Z39" s="12">
        <v>2</v>
      </c>
      <c r="AB39" s="16"/>
      <c r="AC39" s="9">
        <v>3.5</v>
      </c>
      <c r="AD39" s="12">
        <v>0</v>
      </c>
      <c r="AF39" s="16"/>
    </row>
    <row r="40" spans="1:32">
      <c r="A40" s="9">
        <v>3.6</v>
      </c>
      <c r="B40" s="12">
        <v>0</v>
      </c>
      <c r="D40" s="16"/>
      <c r="E40" s="9">
        <v>3.6</v>
      </c>
      <c r="F40" s="12">
        <v>1</v>
      </c>
      <c r="H40" s="16"/>
      <c r="I40" s="9">
        <v>3.6</v>
      </c>
      <c r="J40" s="12">
        <v>0</v>
      </c>
      <c r="L40" s="16"/>
      <c r="M40" s="9">
        <v>3.6</v>
      </c>
      <c r="N40" s="12">
        <v>5</v>
      </c>
      <c r="P40" s="16"/>
      <c r="Q40" s="9">
        <v>3.6</v>
      </c>
      <c r="R40" s="12">
        <v>0</v>
      </c>
      <c r="T40" s="16"/>
      <c r="U40" s="9">
        <v>3.6</v>
      </c>
      <c r="V40" s="12">
        <v>0</v>
      </c>
      <c r="X40" s="16"/>
      <c r="Y40" s="9">
        <v>3.6</v>
      </c>
      <c r="Z40" s="12">
        <v>0</v>
      </c>
      <c r="AB40" s="16"/>
      <c r="AC40" s="9">
        <v>3.6</v>
      </c>
      <c r="AD40" s="12">
        <v>0</v>
      </c>
      <c r="AF40" s="16"/>
    </row>
    <row r="41" spans="1:32">
      <c r="A41" s="9">
        <v>3.7</v>
      </c>
      <c r="B41" s="12">
        <v>0</v>
      </c>
      <c r="D41" s="16"/>
      <c r="E41" s="9">
        <v>3.7</v>
      </c>
      <c r="F41" s="12">
        <v>0</v>
      </c>
      <c r="H41" s="16"/>
      <c r="I41" s="9">
        <v>3.7</v>
      </c>
      <c r="J41" s="12">
        <v>1</v>
      </c>
      <c r="L41" s="16"/>
      <c r="M41" s="9">
        <v>3.7</v>
      </c>
      <c r="N41" s="12">
        <v>3</v>
      </c>
      <c r="P41" s="16"/>
      <c r="Q41" s="9">
        <v>3.7</v>
      </c>
      <c r="R41" s="12">
        <v>3</v>
      </c>
      <c r="T41" s="16"/>
      <c r="U41" s="9">
        <v>3.7</v>
      </c>
      <c r="V41" s="12">
        <v>0</v>
      </c>
      <c r="X41" s="16"/>
      <c r="Y41" s="9">
        <v>3.7</v>
      </c>
      <c r="Z41" s="12">
        <v>1</v>
      </c>
      <c r="AB41" s="16"/>
      <c r="AC41" s="9">
        <v>3.7</v>
      </c>
      <c r="AD41" s="12">
        <v>0</v>
      </c>
      <c r="AF41" s="16"/>
    </row>
    <row r="42" spans="1:32">
      <c r="A42" s="9">
        <v>3.8</v>
      </c>
      <c r="B42" s="12">
        <v>0</v>
      </c>
      <c r="D42" s="16"/>
      <c r="E42" s="9">
        <v>3.8</v>
      </c>
      <c r="F42" s="12">
        <v>1</v>
      </c>
      <c r="H42" s="16"/>
      <c r="I42" s="9">
        <v>3.8</v>
      </c>
      <c r="J42" s="12">
        <v>0</v>
      </c>
      <c r="L42" s="16"/>
      <c r="M42" s="9">
        <v>3.8</v>
      </c>
      <c r="N42" s="12">
        <v>6</v>
      </c>
      <c r="P42" s="16"/>
      <c r="Q42" s="9">
        <v>3.8</v>
      </c>
      <c r="R42" s="12">
        <v>0</v>
      </c>
      <c r="T42" s="16"/>
      <c r="U42" s="9">
        <v>3.8</v>
      </c>
      <c r="V42" s="12">
        <v>0</v>
      </c>
      <c r="X42" s="16"/>
      <c r="Y42" s="9">
        <v>3.8</v>
      </c>
      <c r="Z42" s="12">
        <v>0</v>
      </c>
      <c r="AB42" s="16"/>
      <c r="AC42" s="9">
        <v>3.8</v>
      </c>
      <c r="AD42" s="12">
        <v>0</v>
      </c>
      <c r="AF42" s="16"/>
    </row>
    <row r="43" spans="1:32">
      <c r="A43" s="9">
        <v>3.9</v>
      </c>
      <c r="B43" s="12">
        <v>0</v>
      </c>
      <c r="D43" s="16"/>
      <c r="E43" s="9">
        <v>3.9</v>
      </c>
      <c r="F43" s="12">
        <v>2</v>
      </c>
      <c r="H43" s="16"/>
      <c r="I43" s="9">
        <v>3.9</v>
      </c>
      <c r="J43" s="12">
        <v>1</v>
      </c>
      <c r="L43" s="16"/>
      <c r="M43" s="9">
        <v>3.9</v>
      </c>
      <c r="N43" s="12">
        <v>6</v>
      </c>
      <c r="P43" s="16"/>
      <c r="Q43" s="9">
        <v>3.9</v>
      </c>
      <c r="R43" s="12">
        <v>1</v>
      </c>
      <c r="T43" s="16"/>
      <c r="U43" s="9">
        <v>3.9</v>
      </c>
      <c r="V43" s="12">
        <v>0</v>
      </c>
      <c r="X43" s="16"/>
      <c r="Y43" s="9">
        <v>3.9</v>
      </c>
      <c r="Z43" s="12">
        <v>1</v>
      </c>
      <c r="AB43" s="16"/>
      <c r="AC43" s="9">
        <v>3.9</v>
      </c>
      <c r="AD43" s="12">
        <v>0</v>
      </c>
      <c r="AF43" s="16"/>
    </row>
    <row r="44" spans="1:32">
      <c r="A44" s="9">
        <v>4</v>
      </c>
      <c r="B44" s="12">
        <v>0</v>
      </c>
      <c r="D44" s="16"/>
      <c r="E44" s="9">
        <v>4</v>
      </c>
      <c r="F44" s="12">
        <v>1</v>
      </c>
      <c r="H44" s="16"/>
      <c r="I44" s="9">
        <v>4</v>
      </c>
      <c r="J44" s="12">
        <v>0</v>
      </c>
      <c r="L44" s="16"/>
      <c r="M44" s="9">
        <v>4</v>
      </c>
      <c r="N44" s="12">
        <v>5</v>
      </c>
      <c r="P44" s="16"/>
      <c r="Q44" s="9">
        <v>4</v>
      </c>
      <c r="R44" s="12">
        <v>0</v>
      </c>
      <c r="T44" s="16"/>
      <c r="U44" s="9">
        <v>4</v>
      </c>
      <c r="V44" s="12">
        <v>0</v>
      </c>
      <c r="X44" s="16"/>
      <c r="Y44" s="9">
        <v>4</v>
      </c>
      <c r="Z44" s="12">
        <v>0</v>
      </c>
      <c r="AB44" s="16"/>
      <c r="AC44" s="9">
        <v>4</v>
      </c>
      <c r="AD44" s="12">
        <v>0</v>
      </c>
      <c r="AF44" s="16"/>
    </row>
  </sheetData>
  <mergeCells count="8">
    <mergeCell ref="AC1:AF1"/>
    <mergeCell ref="U1:X1"/>
    <mergeCell ref="Y1:AB1"/>
    <mergeCell ref="A1:D1"/>
    <mergeCell ref="E1:H1"/>
    <mergeCell ref="I1:L1"/>
    <mergeCell ref="M1:P1"/>
    <mergeCell ref="Q1:T1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44"/>
  <sheetViews>
    <sheetView workbookViewId="0">
      <selection sqref="A1:D1"/>
    </sheetView>
  </sheetViews>
  <sheetFormatPr baseColWidth="10" defaultColWidth="12.140625" defaultRowHeight="15" x14ac:dyDescent="0"/>
  <cols>
    <col min="1" max="1" width="6.5703125" style="1" bestFit="1" customWidth="1"/>
    <col min="2" max="2" width="9.7109375" style="1" bestFit="1" customWidth="1"/>
    <col min="3" max="3" width="9.140625" style="1" bestFit="1" customWidth="1"/>
    <col min="4" max="4" width="9.7109375" style="1" bestFit="1" customWidth="1"/>
    <col min="5" max="5" width="6.5703125" style="1" bestFit="1" customWidth="1"/>
    <col min="6" max="6" width="9.7109375" style="1" bestFit="1" customWidth="1"/>
    <col min="7" max="7" width="9.140625" style="1" bestFit="1" customWidth="1"/>
    <col min="8" max="8" width="9.7109375" style="1" bestFit="1" customWidth="1"/>
    <col min="9" max="9" width="6.5703125" style="1" bestFit="1" customWidth="1"/>
    <col min="10" max="10" width="9.7109375" style="1" bestFit="1" customWidth="1"/>
    <col min="11" max="11" width="9.140625" style="1" bestFit="1" customWidth="1"/>
    <col min="12" max="12" width="9.7109375" style="1" bestFit="1" customWidth="1"/>
    <col min="13" max="13" width="6.5703125" style="1" bestFit="1" customWidth="1"/>
    <col min="14" max="14" width="9.7109375" style="1" bestFit="1" customWidth="1"/>
    <col min="15" max="15" width="9.140625" style="1" bestFit="1" customWidth="1"/>
    <col min="16" max="16" width="9.7109375" style="1" bestFit="1" customWidth="1"/>
    <col min="17" max="17" width="6.5703125" style="1" bestFit="1" customWidth="1"/>
    <col min="18" max="18" width="9.7109375" style="1" bestFit="1" customWidth="1"/>
    <col min="19" max="19" width="9.140625" style="1" bestFit="1" customWidth="1"/>
    <col min="20" max="20" width="9.7109375" style="1" bestFit="1" customWidth="1"/>
    <col min="21" max="21" width="6.5703125" style="1" bestFit="1" customWidth="1"/>
    <col min="22" max="22" width="9.7109375" style="1" bestFit="1" customWidth="1"/>
    <col min="23" max="23" width="9.140625" style="1" bestFit="1" customWidth="1"/>
    <col min="24" max="24" width="9.7109375" style="1" bestFit="1" customWidth="1"/>
    <col min="25" max="25" width="6.5703125" style="1" bestFit="1" customWidth="1"/>
    <col min="26" max="26" width="9.7109375" style="1" bestFit="1" customWidth="1"/>
    <col min="27" max="27" width="9.140625" style="1" bestFit="1" customWidth="1"/>
    <col min="28" max="28" width="9.7109375" style="1" bestFit="1" customWidth="1"/>
    <col min="29" max="29" width="6.5703125" style="1" bestFit="1" customWidth="1"/>
    <col min="30" max="30" width="9.7109375" style="1" bestFit="1" customWidth="1"/>
    <col min="31" max="31" width="9.140625" style="1" bestFit="1" customWidth="1"/>
    <col min="32" max="32" width="9.7109375" style="1" bestFit="1" customWidth="1"/>
    <col min="33" max="33" width="6.5703125" style="1" bestFit="1" customWidth="1"/>
    <col min="34" max="34" width="9.7109375" style="1" bestFit="1" customWidth="1"/>
    <col min="35" max="35" width="9.140625" style="1" bestFit="1" customWidth="1"/>
    <col min="36" max="36" width="9.7109375" style="1" bestFit="1" customWidth="1"/>
    <col min="37" max="37" width="6.5703125" style="1" bestFit="1" customWidth="1"/>
    <col min="38" max="38" width="9.7109375" style="1" bestFit="1" customWidth="1"/>
    <col min="39" max="39" width="9.140625" style="1" bestFit="1" customWidth="1"/>
    <col min="40" max="40" width="9.7109375" style="1" bestFit="1" customWidth="1"/>
    <col min="41" max="41" width="6.5703125" style="1" bestFit="1" customWidth="1"/>
    <col min="42" max="42" width="9.7109375" style="1" bestFit="1" customWidth="1"/>
    <col min="43" max="43" width="9.140625" style="1" bestFit="1" customWidth="1"/>
    <col min="44" max="44" width="9.7109375" style="1" bestFit="1" customWidth="1"/>
    <col min="45" max="45" width="6.5703125" style="1" bestFit="1" customWidth="1"/>
    <col min="46" max="46" width="9.7109375" style="1" bestFit="1" customWidth="1"/>
    <col min="47" max="47" width="9.140625" style="1" bestFit="1" customWidth="1"/>
    <col min="48" max="48" width="9.7109375" style="1" bestFit="1" customWidth="1"/>
    <col min="49" max="49" width="6.5703125" style="1" bestFit="1" customWidth="1"/>
    <col min="50" max="50" width="9.7109375" style="1" bestFit="1" customWidth="1"/>
    <col min="51" max="51" width="9.140625" style="1" bestFit="1" customWidth="1"/>
    <col min="52" max="52" width="9.7109375" style="1" bestFit="1" customWidth="1"/>
    <col min="53" max="53" width="6.5703125" style="1" bestFit="1" customWidth="1"/>
    <col min="54" max="54" width="9.7109375" style="1" bestFit="1" customWidth="1"/>
    <col min="55" max="55" width="9.140625" style="1" bestFit="1" customWidth="1"/>
    <col min="56" max="56" width="9.7109375" style="1" bestFit="1" customWidth="1"/>
    <col min="57" max="57" width="6.5703125" style="1" bestFit="1" customWidth="1"/>
    <col min="58" max="58" width="9.7109375" style="1" bestFit="1" customWidth="1"/>
    <col min="59" max="59" width="9.140625" style="1" bestFit="1" customWidth="1"/>
    <col min="60" max="60" width="9.7109375" style="1" bestFit="1" customWidth="1"/>
    <col min="61" max="61" width="6.5703125" style="1" bestFit="1" customWidth="1"/>
    <col min="62" max="62" width="9.7109375" style="1" bestFit="1" customWidth="1"/>
    <col min="63" max="63" width="9.140625" style="1" bestFit="1" customWidth="1"/>
    <col min="64" max="64" width="9.7109375" style="1" bestFit="1" customWidth="1"/>
    <col min="65" max="65" width="6.5703125" style="1" bestFit="1" customWidth="1"/>
    <col min="66" max="66" width="9.7109375" style="1" bestFit="1" customWidth="1"/>
    <col min="67" max="67" width="9.140625" style="1" bestFit="1" customWidth="1"/>
    <col min="68" max="68" width="9.7109375" style="1" bestFit="1" customWidth="1"/>
    <col min="69" max="69" width="6.5703125" style="1" bestFit="1" customWidth="1"/>
    <col min="70" max="70" width="9.7109375" style="1" bestFit="1" customWidth="1"/>
    <col min="71" max="71" width="9.140625" style="1" bestFit="1" customWidth="1"/>
    <col min="72" max="72" width="9.7109375" style="1" bestFit="1" customWidth="1"/>
    <col min="73" max="73" width="6.5703125" style="1" bestFit="1" customWidth="1"/>
    <col min="74" max="74" width="9.7109375" style="1" bestFit="1" customWidth="1"/>
    <col min="75" max="75" width="9.140625" style="1" bestFit="1" customWidth="1"/>
    <col min="76" max="76" width="9.7109375" style="1" bestFit="1" customWidth="1"/>
    <col min="77" max="77" width="6.5703125" style="1" bestFit="1" customWidth="1"/>
    <col min="78" max="78" width="9.7109375" style="1" bestFit="1" customWidth="1"/>
    <col min="79" max="79" width="9.140625" style="1" bestFit="1" customWidth="1"/>
    <col min="80" max="80" width="9.7109375" style="1" bestFit="1" customWidth="1"/>
    <col min="81" max="81" width="6.5703125" style="1" bestFit="1" customWidth="1"/>
    <col min="82" max="82" width="9.7109375" style="1" bestFit="1" customWidth="1"/>
    <col min="83" max="83" width="9.140625" style="1" bestFit="1" customWidth="1"/>
    <col min="84" max="84" width="9.7109375" style="1" bestFit="1" customWidth="1"/>
    <col min="85" max="85" width="6.5703125" style="1" bestFit="1" customWidth="1"/>
    <col min="86" max="86" width="9.7109375" style="1" bestFit="1" customWidth="1"/>
    <col min="87" max="87" width="9.140625" style="1" bestFit="1" customWidth="1"/>
    <col min="88" max="88" width="9.7109375" style="1" bestFit="1" customWidth="1"/>
    <col min="89" max="16384" width="12.140625" style="1"/>
  </cols>
  <sheetData>
    <row r="1" spans="1:88">
      <c r="A1" s="66" t="s">
        <v>17</v>
      </c>
      <c r="B1" s="62"/>
      <c r="C1" s="62"/>
      <c r="D1" s="63"/>
      <c r="E1" s="66" t="s">
        <v>18</v>
      </c>
      <c r="F1" s="62"/>
      <c r="G1" s="62"/>
      <c r="H1" s="63"/>
      <c r="I1" s="66" t="s">
        <v>19</v>
      </c>
      <c r="J1" s="62"/>
      <c r="K1" s="62"/>
      <c r="L1" s="63"/>
      <c r="M1" s="66" t="s">
        <v>20</v>
      </c>
      <c r="N1" s="62"/>
      <c r="O1" s="62"/>
      <c r="P1" s="63"/>
      <c r="Q1" s="66" t="s">
        <v>21</v>
      </c>
      <c r="R1" s="62"/>
      <c r="S1" s="62"/>
      <c r="T1" s="63"/>
      <c r="U1" s="66" t="s">
        <v>22</v>
      </c>
      <c r="V1" s="62"/>
      <c r="W1" s="62"/>
      <c r="X1" s="63"/>
      <c r="Y1" s="66" t="s">
        <v>23</v>
      </c>
      <c r="Z1" s="62"/>
      <c r="AA1" s="62"/>
      <c r="AB1" s="63"/>
      <c r="AC1" s="66" t="s">
        <v>24</v>
      </c>
      <c r="AD1" s="62"/>
      <c r="AE1" s="62"/>
      <c r="AF1" s="63"/>
      <c r="AG1" s="66" t="s">
        <v>25</v>
      </c>
      <c r="AH1" s="62"/>
      <c r="AI1" s="62"/>
      <c r="AJ1" s="63"/>
      <c r="AK1" s="66" t="s">
        <v>26</v>
      </c>
      <c r="AL1" s="62"/>
      <c r="AM1" s="62"/>
      <c r="AN1" s="63"/>
      <c r="AO1" s="66" t="s">
        <v>27</v>
      </c>
      <c r="AP1" s="62"/>
      <c r="AQ1" s="62"/>
      <c r="AR1" s="63"/>
      <c r="AS1" s="66" t="s">
        <v>28</v>
      </c>
      <c r="AT1" s="62"/>
      <c r="AU1" s="62"/>
      <c r="AV1" s="63"/>
      <c r="AW1" s="66" t="s">
        <v>29</v>
      </c>
      <c r="AX1" s="62"/>
      <c r="AY1" s="62"/>
      <c r="AZ1" s="63"/>
      <c r="BA1" s="66" t="s">
        <v>30</v>
      </c>
      <c r="BB1" s="62"/>
      <c r="BC1" s="62"/>
      <c r="BD1" s="63"/>
      <c r="BE1" s="66" t="s">
        <v>31</v>
      </c>
      <c r="BF1" s="62"/>
      <c r="BG1" s="62"/>
      <c r="BH1" s="63"/>
      <c r="BI1" s="66" t="s">
        <v>32</v>
      </c>
      <c r="BJ1" s="62"/>
      <c r="BK1" s="62"/>
      <c r="BL1" s="63"/>
      <c r="BM1" s="66" t="s">
        <v>33</v>
      </c>
      <c r="BN1" s="62"/>
      <c r="BO1" s="62"/>
      <c r="BP1" s="63"/>
      <c r="BQ1" s="66" t="s">
        <v>34</v>
      </c>
      <c r="BR1" s="62"/>
      <c r="BS1" s="62"/>
      <c r="BT1" s="63"/>
      <c r="BU1" s="66" t="s">
        <v>35</v>
      </c>
      <c r="BV1" s="62"/>
      <c r="BW1" s="62"/>
      <c r="BX1" s="63"/>
      <c r="BY1" s="66" t="s">
        <v>36</v>
      </c>
      <c r="BZ1" s="62"/>
      <c r="CA1" s="62"/>
      <c r="CB1" s="63"/>
      <c r="CC1" s="66" t="s">
        <v>37</v>
      </c>
      <c r="CD1" s="62"/>
      <c r="CE1" s="62"/>
      <c r="CF1" s="63"/>
      <c r="CG1" s="66" t="s">
        <v>38</v>
      </c>
      <c r="CH1" s="62"/>
      <c r="CI1" s="62"/>
      <c r="CJ1" s="63"/>
    </row>
    <row r="2" spans="1:88">
      <c r="A2" s="18" t="s">
        <v>7</v>
      </c>
      <c r="B2" s="19">
        <v>39436</v>
      </c>
      <c r="C2" s="21" t="s">
        <v>8</v>
      </c>
      <c r="D2" s="25">
        <v>39436</v>
      </c>
      <c r="E2" s="18" t="s">
        <v>7</v>
      </c>
      <c r="F2" s="19">
        <v>39436</v>
      </c>
      <c r="G2" s="21" t="s">
        <v>8</v>
      </c>
      <c r="H2" s="25">
        <v>39436</v>
      </c>
      <c r="I2" s="18" t="s">
        <v>7</v>
      </c>
      <c r="J2" s="19">
        <v>39436</v>
      </c>
      <c r="K2" s="21" t="s">
        <v>8</v>
      </c>
      <c r="L2" s="25">
        <v>39436</v>
      </c>
      <c r="M2" s="18" t="s">
        <v>7</v>
      </c>
      <c r="N2" s="19">
        <v>39436</v>
      </c>
      <c r="O2" s="21" t="s">
        <v>8</v>
      </c>
      <c r="P2" s="25">
        <v>39436</v>
      </c>
      <c r="Q2" s="18"/>
      <c r="R2" s="19">
        <v>39436</v>
      </c>
      <c r="S2" s="21" t="s">
        <v>8</v>
      </c>
      <c r="T2" s="25">
        <v>39436</v>
      </c>
      <c r="U2" s="18" t="s">
        <v>7</v>
      </c>
      <c r="V2" s="19">
        <v>39436</v>
      </c>
      <c r="W2" s="21" t="s">
        <v>8</v>
      </c>
      <c r="X2" s="25">
        <v>39436</v>
      </c>
      <c r="Y2" s="18" t="s">
        <v>7</v>
      </c>
      <c r="Z2" s="19">
        <v>39436</v>
      </c>
      <c r="AA2" s="21" t="s">
        <v>8</v>
      </c>
      <c r="AB2" s="25">
        <v>39436</v>
      </c>
      <c r="AC2" s="18" t="s">
        <v>7</v>
      </c>
      <c r="AD2" s="19">
        <v>39436</v>
      </c>
      <c r="AE2" s="21" t="s">
        <v>8</v>
      </c>
      <c r="AF2" s="25">
        <v>39436</v>
      </c>
      <c r="AG2" s="18" t="s">
        <v>7</v>
      </c>
      <c r="AH2" s="19">
        <v>39436</v>
      </c>
      <c r="AI2" s="21" t="s">
        <v>8</v>
      </c>
      <c r="AJ2" s="25">
        <v>39436</v>
      </c>
      <c r="AK2" s="18" t="s">
        <v>7</v>
      </c>
      <c r="AL2" s="19">
        <v>39436</v>
      </c>
      <c r="AM2" s="21" t="s">
        <v>8</v>
      </c>
      <c r="AN2" s="25">
        <v>39436</v>
      </c>
      <c r="AO2" s="18" t="s">
        <v>7</v>
      </c>
      <c r="AP2" s="19">
        <v>39436</v>
      </c>
      <c r="AQ2" s="21" t="s">
        <v>8</v>
      </c>
      <c r="AR2" s="25">
        <v>39436</v>
      </c>
      <c r="AS2" s="18" t="s">
        <v>7</v>
      </c>
      <c r="AT2" s="19">
        <v>39436</v>
      </c>
      <c r="AU2" s="21" t="s">
        <v>8</v>
      </c>
      <c r="AV2" s="25">
        <v>39436</v>
      </c>
      <c r="AW2" s="18" t="s">
        <v>7</v>
      </c>
      <c r="AX2" s="19">
        <v>39436</v>
      </c>
      <c r="AY2" s="21" t="s">
        <v>8</v>
      </c>
      <c r="AZ2" s="25">
        <v>39436</v>
      </c>
      <c r="BA2" s="18" t="s">
        <v>7</v>
      </c>
      <c r="BB2" s="19">
        <v>39436</v>
      </c>
      <c r="BC2" s="21" t="s">
        <v>8</v>
      </c>
      <c r="BD2" s="25">
        <v>39436</v>
      </c>
      <c r="BE2" s="18" t="s">
        <v>7</v>
      </c>
      <c r="BF2" s="19">
        <v>39436</v>
      </c>
      <c r="BG2" s="21" t="s">
        <v>8</v>
      </c>
      <c r="BH2" s="25">
        <v>39436</v>
      </c>
      <c r="BI2" s="18" t="s">
        <v>7</v>
      </c>
      <c r="BJ2" s="19">
        <v>39436</v>
      </c>
      <c r="BK2" s="21" t="s">
        <v>8</v>
      </c>
      <c r="BL2" s="25">
        <v>39436</v>
      </c>
      <c r="BM2" s="18" t="s">
        <v>7</v>
      </c>
      <c r="BN2" s="19">
        <v>39436</v>
      </c>
      <c r="BO2" s="21" t="s">
        <v>8</v>
      </c>
      <c r="BP2" s="25">
        <v>39436</v>
      </c>
      <c r="BQ2" s="18" t="s">
        <v>7</v>
      </c>
      <c r="BR2" s="19">
        <v>39436</v>
      </c>
      <c r="BS2" s="21" t="s">
        <v>8</v>
      </c>
      <c r="BT2" s="25">
        <v>39436</v>
      </c>
      <c r="BU2" s="18" t="s">
        <v>7</v>
      </c>
      <c r="BV2" s="19">
        <v>39436</v>
      </c>
      <c r="BW2" s="21" t="s">
        <v>8</v>
      </c>
      <c r="BX2" s="25">
        <v>39436</v>
      </c>
      <c r="BY2" s="18" t="s">
        <v>7</v>
      </c>
      <c r="BZ2" s="19">
        <v>39436</v>
      </c>
      <c r="CA2" s="21" t="s">
        <v>8</v>
      </c>
      <c r="CB2" s="25">
        <v>39436</v>
      </c>
      <c r="CC2" s="18" t="s">
        <v>7</v>
      </c>
      <c r="CD2" s="19">
        <v>39436</v>
      </c>
      <c r="CE2" s="21" t="s">
        <v>8</v>
      </c>
      <c r="CF2" s="25">
        <v>39436</v>
      </c>
      <c r="CG2" s="18" t="s">
        <v>7</v>
      </c>
      <c r="CH2" s="19">
        <v>39436</v>
      </c>
      <c r="CI2" s="21" t="s">
        <v>8</v>
      </c>
      <c r="CJ2" s="25">
        <v>39436</v>
      </c>
    </row>
    <row r="3" spans="1:88">
      <c r="A3" s="7" t="s">
        <v>5</v>
      </c>
      <c r="B3" s="10" t="s">
        <v>4</v>
      </c>
      <c r="C3" s="6" t="s">
        <v>6</v>
      </c>
      <c r="D3" s="14">
        <v>2.0816538882803224</v>
      </c>
      <c r="E3" s="7" t="s">
        <v>5</v>
      </c>
      <c r="F3" s="10" t="s">
        <v>4</v>
      </c>
      <c r="G3" s="6" t="s">
        <v>6</v>
      </c>
      <c r="H3" s="14">
        <v>2.843446347430953</v>
      </c>
      <c r="I3" s="7" t="s">
        <v>5</v>
      </c>
      <c r="J3" s="10" t="s">
        <v>4</v>
      </c>
      <c r="K3" s="6" t="s">
        <v>6</v>
      </c>
      <c r="L3" s="14">
        <v>0.92368273542600776</v>
      </c>
      <c r="M3" s="7" t="s">
        <v>5</v>
      </c>
      <c r="N3" s="10" t="s">
        <v>4</v>
      </c>
      <c r="O3" s="6" t="s">
        <v>6</v>
      </c>
      <c r="P3" s="14">
        <v>2.1505147563486675</v>
      </c>
      <c r="Q3" s="7" t="s">
        <v>5</v>
      </c>
      <c r="R3" s="10" t="s">
        <v>4</v>
      </c>
      <c r="S3" s="6" t="s">
        <v>6</v>
      </c>
      <c r="T3" s="14">
        <v>3.6094603174603082</v>
      </c>
      <c r="U3" s="7" t="s">
        <v>5</v>
      </c>
      <c r="V3" s="10" t="s">
        <v>4</v>
      </c>
      <c r="W3" s="6" t="s">
        <v>6</v>
      </c>
      <c r="X3" s="14">
        <v>0.58807537012112832</v>
      </c>
      <c r="Y3" s="7" t="s">
        <v>5</v>
      </c>
      <c r="Z3" s="10" t="s">
        <v>4</v>
      </c>
      <c r="AA3" s="6" t="s">
        <v>6</v>
      </c>
      <c r="AB3" s="14">
        <v>2.9389019607843117</v>
      </c>
      <c r="AC3" s="7" t="s">
        <v>5</v>
      </c>
      <c r="AD3" s="10" t="s">
        <v>4</v>
      </c>
      <c r="AE3" s="6" t="s">
        <v>6</v>
      </c>
      <c r="AF3" s="14">
        <v>1.6106252135292067</v>
      </c>
      <c r="AG3" s="7" t="s">
        <v>5</v>
      </c>
      <c r="AH3" s="10" t="s">
        <v>4</v>
      </c>
      <c r="AI3" s="6" t="s">
        <v>6</v>
      </c>
      <c r="AJ3" s="14">
        <v>1.0402054467271857</v>
      </c>
      <c r="AK3" s="7" t="s">
        <v>5</v>
      </c>
      <c r="AL3" s="10" t="s">
        <v>4</v>
      </c>
      <c r="AM3" s="6" t="s">
        <v>6</v>
      </c>
      <c r="AN3" s="14">
        <v>1.2753338898163622</v>
      </c>
      <c r="AO3" s="7" t="s">
        <v>5</v>
      </c>
      <c r="AP3" s="10" t="s">
        <v>4</v>
      </c>
      <c r="AQ3" s="6" t="s">
        <v>6</v>
      </c>
      <c r="AR3" s="14">
        <v>2.3779556202255123</v>
      </c>
      <c r="AS3" s="7" t="s">
        <v>5</v>
      </c>
      <c r="AT3" s="10" t="s">
        <v>4</v>
      </c>
      <c r="AU3" s="6" t="s">
        <v>6</v>
      </c>
      <c r="AV3" s="14">
        <v>1.0299013921113669</v>
      </c>
      <c r="AW3" s="7" t="s">
        <v>5</v>
      </c>
      <c r="AX3" s="10" t="s">
        <v>4</v>
      </c>
      <c r="AY3" s="6" t="s">
        <v>6</v>
      </c>
      <c r="AZ3" s="14">
        <v>0.44875234773276135</v>
      </c>
      <c r="BA3" s="7" t="s">
        <v>5</v>
      </c>
      <c r="BB3" s="10" t="s">
        <v>4</v>
      </c>
      <c r="BC3" s="6" t="s">
        <v>6</v>
      </c>
      <c r="BD3" s="14">
        <v>0.83532338308458332</v>
      </c>
      <c r="BE3" s="7" t="s">
        <v>5</v>
      </c>
      <c r="BF3" s="10" t="s">
        <v>4</v>
      </c>
      <c r="BG3" s="6" t="s">
        <v>6</v>
      </c>
      <c r="BH3" s="14">
        <v>2.1411140583554862</v>
      </c>
      <c r="BI3" s="7" t="s">
        <v>5</v>
      </c>
      <c r="BJ3" s="10" t="s">
        <v>4</v>
      </c>
      <c r="BK3" s="6" t="s">
        <v>6</v>
      </c>
      <c r="BL3" s="14">
        <v>2.7196183461666377</v>
      </c>
      <c r="BM3" s="7" t="s">
        <v>5</v>
      </c>
      <c r="BN3" s="10" t="s">
        <v>4</v>
      </c>
      <c r="BO3" s="6" t="s">
        <v>6</v>
      </c>
      <c r="BP3" s="14">
        <v>2.1610050251256276</v>
      </c>
      <c r="BQ3" s="7" t="s">
        <v>5</v>
      </c>
      <c r="BR3" s="10" t="s">
        <v>4</v>
      </c>
      <c r="BS3" s="6" t="s">
        <v>6</v>
      </c>
      <c r="BT3" s="14">
        <v>1.2241042345276829</v>
      </c>
      <c r="BU3" s="7" t="s">
        <v>5</v>
      </c>
      <c r="BV3" s="10" t="s">
        <v>4</v>
      </c>
      <c r="BW3" s="6" t="s">
        <v>6</v>
      </c>
      <c r="BX3" s="14">
        <v>0.88427258193445091</v>
      </c>
      <c r="BY3" s="7" t="s">
        <v>5</v>
      </c>
      <c r="BZ3" s="10" t="s">
        <v>4</v>
      </c>
      <c r="CA3" s="6" t="s">
        <v>6</v>
      </c>
      <c r="CB3" s="14">
        <v>1.2841510556051283</v>
      </c>
      <c r="CC3" s="7" t="s">
        <v>5</v>
      </c>
      <c r="CD3" s="10" t="s">
        <v>4</v>
      </c>
      <c r="CE3" s="6" t="s">
        <v>6</v>
      </c>
      <c r="CF3" s="14">
        <v>0.87602541883304685</v>
      </c>
      <c r="CG3" s="7" t="s">
        <v>5</v>
      </c>
      <c r="CH3" s="10" t="s">
        <v>4</v>
      </c>
      <c r="CI3" s="6" t="s">
        <v>6</v>
      </c>
      <c r="CJ3" s="14">
        <v>0.34222357229647371</v>
      </c>
    </row>
    <row r="4" spans="1:88">
      <c r="A4" s="8">
        <v>0</v>
      </c>
      <c r="B4" s="11">
        <v>0</v>
      </c>
      <c r="C4" s="3" t="s">
        <v>3</v>
      </c>
      <c r="D4" s="15">
        <v>2.2000000000000002</v>
      </c>
      <c r="E4" s="8">
        <v>0</v>
      </c>
      <c r="F4" s="11">
        <v>0</v>
      </c>
      <c r="G4" s="3" t="s">
        <v>3</v>
      </c>
      <c r="H4" s="15">
        <v>3</v>
      </c>
      <c r="I4" s="8">
        <v>0</v>
      </c>
      <c r="J4" s="11">
        <v>0</v>
      </c>
      <c r="K4" s="3" t="s">
        <v>3</v>
      </c>
      <c r="L4" s="15">
        <v>1</v>
      </c>
      <c r="M4" s="8">
        <v>0</v>
      </c>
      <c r="N4" s="11">
        <v>0</v>
      </c>
      <c r="O4" s="3" t="s">
        <v>3</v>
      </c>
      <c r="P4" s="15">
        <v>2.9</v>
      </c>
      <c r="Q4" s="8">
        <v>0</v>
      </c>
      <c r="R4" s="11">
        <v>0</v>
      </c>
      <c r="S4" s="3" t="s">
        <v>3</v>
      </c>
      <c r="T4" s="15">
        <v>4</v>
      </c>
      <c r="U4" s="8">
        <v>0</v>
      </c>
      <c r="V4" s="11">
        <v>0</v>
      </c>
      <c r="W4" s="3" t="s">
        <v>3</v>
      </c>
      <c r="X4" s="15">
        <v>0.6</v>
      </c>
      <c r="Y4" s="8">
        <v>0</v>
      </c>
      <c r="Z4" s="11">
        <v>0</v>
      </c>
      <c r="AA4" s="3" t="s">
        <v>3</v>
      </c>
      <c r="AB4" s="15">
        <v>2.6</v>
      </c>
      <c r="AC4" s="8">
        <v>0</v>
      </c>
      <c r="AD4" s="11">
        <v>0</v>
      </c>
      <c r="AE4" s="3" t="s">
        <v>3</v>
      </c>
      <c r="AF4" s="15">
        <v>1.7</v>
      </c>
      <c r="AG4" s="8">
        <v>0</v>
      </c>
      <c r="AH4" s="11">
        <v>0</v>
      </c>
      <c r="AI4" s="3" t="s">
        <v>3</v>
      </c>
      <c r="AJ4" s="15">
        <v>1.1000000000000001</v>
      </c>
      <c r="AK4" s="8">
        <v>0</v>
      </c>
      <c r="AL4" s="11">
        <v>0</v>
      </c>
      <c r="AM4" s="3" t="s">
        <v>3</v>
      </c>
      <c r="AN4" s="15">
        <v>1.5</v>
      </c>
      <c r="AO4" s="8">
        <v>0</v>
      </c>
      <c r="AP4" s="11">
        <v>0</v>
      </c>
      <c r="AQ4" s="3" t="s">
        <v>3</v>
      </c>
      <c r="AR4" s="15">
        <v>2.7</v>
      </c>
      <c r="AS4" s="8">
        <v>0</v>
      </c>
      <c r="AT4" s="11">
        <v>0</v>
      </c>
      <c r="AU4" s="3" t="s">
        <v>3</v>
      </c>
      <c r="AV4" s="15">
        <v>1.2</v>
      </c>
      <c r="AW4" s="8">
        <v>0</v>
      </c>
      <c r="AX4" s="11">
        <v>0</v>
      </c>
      <c r="AY4" s="3" t="s">
        <v>3</v>
      </c>
      <c r="AZ4" s="15">
        <v>0.5</v>
      </c>
      <c r="BA4" s="8">
        <v>0</v>
      </c>
      <c r="BB4" s="11">
        <v>0</v>
      </c>
      <c r="BC4" s="3" t="s">
        <v>3</v>
      </c>
      <c r="BD4" s="15">
        <v>0.9</v>
      </c>
      <c r="BE4" s="8">
        <v>0</v>
      </c>
      <c r="BF4" s="11">
        <v>0</v>
      </c>
      <c r="BG4" s="3" t="s">
        <v>3</v>
      </c>
      <c r="BH4" s="15">
        <v>2.2999999999999998</v>
      </c>
      <c r="BI4" s="8">
        <v>0</v>
      </c>
      <c r="BJ4" s="11">
        <v>0</v>
      </c>
      <c r="BK4" s="3" t="s">
        <v>3</v>
      </c>
      <c r="BL4" s="15">
        <v>2.7</v>
      </c>
      <c r="BM4" s="8">
        <v>0</v>
      </c>
      <c r="BN4" s="11">
        <v>0</v>
      </c>
      <c r="BO4" s="3" t="s">
        <v>3</v>
      </c>
      <c r="BP4" s="15">
        <v>2.2000000000000002</v>
      </c>
      <c r="BQ4" s="8">
        <v>0</v>
      </c>
      <c r="BR4" s="11">
        <v>0</v>
      </c>
      <c r="BS4" s="3" t="s">
        <v>3</v>
      </c>
      <c r="BT4" s="15">
        <v>1.3</v>
      </c>
      <c r="BU4" s="8">
        <v>0</v>
      </c>
      <c r="BV4" s="11">
        <v>0</v>
      </c>
      <c r="BW4" s="3" t="s">
        <v>3</v>
      </c>
      <c r="BX4" s="15">
        <v>1</v>
      </c>
      <c r="BY4" s="8">
        <v>0</v>
      </c>
      <c r="BZ4" s="11">
        <v>0</v>
      </c>
      <c r="CA4" s="3" t="s">
        <v>3</v>
      </c>
      <c r="CB4" s="15">
        <v>1.4</v>
      </c>
      <c r="CC4" s="8">
        <v>0</v>
      </c>
      <c r="CD4" s="11">
        <v>0</v>
      </c>
      <c r="CE4" s="3" t="s">
        <v>3</v>
      </c>
      <c r="CF4" s="15">
        <v>1</v>
      </c>
      <c r="CG4" s="8">
        <v>0</v>
      </c>
      <c r="CH4" s="11">
        <v>0</v>
      </c>
      <c r="CI4" s="3" t="s">
        <v>3</v>
      </c>
      <c r="CJ4" s="15">
        <v>0.4</v>
      </c>
    </row>
    <row r="5" spans="1:88">
      <c r="A5" s="8">
        <v>0.1</v>
      </c>
      <c r="B5" s="11">
        <v>0</v>
      </c>
      <c r="C5" s="2" t="s">
        <v>2</v>
      </c>
      <c r="D5" s="15">
        <v>2.2000000000000002</v>
      </c>
      <c r="E5" s="8">
        <v>0.1</v>
      </c>
      <c r="F5" s="11">
        <v>0</v>
      </c>
      <c r="G5" s="2" t="s">
        <v>2</v>
      </c>
      <c r="H5" s="15">
        <v>2.9</v>
      </c>
      <c r="I5" s="8">
        <v>0.1</v>
      </c>
      <c r="J5" s="11">
        <v>0</v>
      </c>
      <c r="K5" s="2" t="s">
        <v>2</v>
      </c>
      <c r="L5" s="15">
        <v>0.9</v>
      </c>
      <c r="M5" s="8">
        <v>0.1</v>
      </c>
      <c r="N5" s="11">
        <v>0</v>
      </c>
      <c r="O5" s="2" t="s">
        <v>2</v>
      </c>
      <c r="P5" s="15">
        <v>2.2999999999999998</v>
      </c>
      <c r="Q5" s="8">
        <v>0.1</v>
      </c>
      <c r="R5" s="11">
        <v>0</v>
      </c>
      <c r="S5" s="2" t="s">
        <v>2</v>
      </c>
      <c r="T5" s="15">
        <v>3.7</v>
      </c>
      <c r="U5" s="8">
        <v>0.1</v>
      </c>
      <c r="V5" s="11">
        <v>52</v>
      </c>
      <c r="W5" s="2" t="s">
        <v>2</v>
      </c>
      <c r="X5" s="15">
        <v>0.6</v>
      </c>
      <c r="Y5" s="8">
        <v>0.1</v>
      </c>
      <c r="Z5" s="11">
        <v>0</v>
      </c>
      <c r="AA5" s="2" t="s">
        <v>2</v>
      </c>
      <c r="AB5" s="15">
        <v>3</v>
      </c>
      <c r="AC5" s="8">
        <v>0.1</v>
      </c>
      <c r="AD5" s="11">
        <v>0</v>
      </c>
      <c r="AE5" s="2" t="s">
        <v>2</v>
      </c>
      <c r="AF5" s="15">
        <v>1.6</v>
      </c>
      <c r="AG5" s="8">
        <v>0.1</v>
      </c>
      <c r="AH5" s="11">
        <v>5</v>
      </c>
      <c r="AI5" s="2" t="s">
        <v>2</v>
      </c>
      <c r="AJ5" s="15">
        <v>1.1000000000000001</v>
      </c>
      <c r="AK5" s="8">
        <v>0.1</v>
      </c>
      <c r="AL5" s="11">
        <v>0</v>
      </c>
      <c r="AM5" s="2" t="s">
        <v>2</v>
      </c>
      <c r="AN5" s="15">
        <v>1.3</v>
      </c>
      <c r="AO5" s="8">
        <v>0.1</v>
      </c>
      <c r="AP5" s="11">
        <v>0</v>
      </c>
      <c r="AQ5" s="2" t="s">
        <v>2</v>
      </c>
      <c r="AR5" s="15">
        <v>2.5</v>
      </c>
      <c r="AS5" s="8">
        <v>0.1</v>
      </c>
      <c r="AT5" s="11">
        <v>48</v>
      </c>
      <c r="AU5" s="2" t="s">
        <v>2</v>
      </c>
      <c r="AV5" s="15">
        <v>1.1000000000000001</v>
      </c>
      <c r="AW5" s="8">
        <v>0.1</v>
      </c>
      <c r="AX5" s="11">
        <v>133</v>
      </c>
      <c r="AY5" s="2" t="s">
        <v>2</v>
      </c>
      <c r="AZ5" s="15">
        <v>0.5</v>
      </c>
      <c r="BA5" s="8">
        <v>0.1</v>
      </c>
      <c r="BB5" s="11">
        <v>0</v>
      </c>
      <c r="BC5" s="2" t="s">
        <v>2</v>
      </c>
      <c r="BD5" s="15">
        <v>0.9</v>
      </c>
      <c r="BE5" s="8">
        <v>0.1</v>
      </c>
      <c r="BF5" s="11">
        <v>0</v>
      </c>
      <c r="BG5" s="2" t="s">
        <v>2</v>
      </c>
      <c r="BH5" s="15">
        <v>2.2999999999999998</v>
      </c>
      <c r="BI5" s="8">
        <v>0.1</v>
      </c>
      <c r="BJ5" s="11">
        <v>0</v>
      </c>
      <c r="BK5" s="2" t="s">
        <v>2</v>
      </c>
      <c r="BL5" s="15">
        <v>2.7</v>
      </c>
      <c r="BM5" s="8">
        <v>0.1</v>
      </c>
      <c r="BN5" s="11">
        <v>0</v>
      </c>
      <c r="BO5" s="2" t="s">
        <v>2</v>
      </c>
      <c r="BP5" s="15">
        <v>2.2000000000000002</v>
      </c>
      <c r="BQ5" s="8">
        <v>0.1</v>
      </c>
      <c r="BR5" s="11">
        <v>2</v>
      </c>
      <c r="BS5" s="2" t="s">
        <v>2</v>
      </c>
      <c r="BT5" s="15">
        <v>1.2</v>
      </c>
      <c r="BU5" s="8">
        <v>0.1</v>
      </c>
      <c r="BV5" s="11">
        <v>0</v>
      </c>
      <c r="BW5" s="2" t="s">
        <v>2</v>
      </c>
      <c r="BX5" s="15">
        <v>0.9</v>
      </c>
      <c r="BY5" s="8">
        <v>0.1</v>
      </c>
      <c r="BZ5" s="11">
        <v>0</v>
      </c>
      <c r="CA5" s="2" t="s">
        <v>2</v>
      </c>
      <c r="CB5" s="15">
        <v>1.3</v>
      </c>
      <c r="CC5" s="8">
        <v>0.1</v>
      </c>
      <c r="CD5" s="11">
        <v>18</v>
      </c>
      <c r="CE5" s="2" t="s">
        <v>2</v>
      </c>
      <c r="CF5" s="15">
        <v>0.9</v>
      </c>
      <c r="CG5" s="8">
        <v>0.1</v>
      </c>
      <c r="CH5" s="11">
        <v>75</v>
      </c>
      <c r="CI5" s="2" t="s">
        <v>2</v>
      </c>
      <c r="CJ5" s="15">
        <v>0.3</v>
      </c>
    </row>
    <row r="6" spans="1:88">
      <c r="A6" s="8">
        <v>0.2</v>
      </c>
      <c r="B6" s="11">
        <v>0</v>
      </c>
      <c r="C6" s="2" t="s">
        <v>1</v>
      </c>
      <c r="D6" s="15">
        <v>0.7</v>
      </c>
      <c r="E6" s="8">
        <v>0.2</v>
      </c>
      <c r="F6" s="11">
        <v>0</v>
      </c>
      <c r="G6" s="2" t="s">
        <v>1</v>
      </c>
      <c r="H6" s="15">
        <v>1.5</v>
      </c>
      <c r="I6" s="8">
        <v>0.2</v>
      </c>
      <c r="J6" s="11">
        <v>19</v>
      </c>
      <c r="K6" s="2" t="s">
        <v>1</v>
      </c>
      <c r="L6" s="15">
        <v>0.2</v>
      </c>
      <c r="M6" s="8">
        <v>0.2</v>
      </c>
      <c r="N6" s="11">
        <v>28</v>
      </c>
      <c r="O6" s="2" t="s">
        <v>1</v>
      </c>
      <c r="P6" s="15">
        <v>0.2</v>
      </c>
      <c r="Q6" s="8">
        <v>0.2</v>
      </c>
      <c r="R6" s="11">
        <v>0</v>
      </c>
      <c r="S6" s="2" t="s">
        <v>1</v>
      </c>
      <c r="T6" s="15">
        <v>1.2</v>
      </c>
      <c r="U6" s="8">
        <v>0.2</v>
      </c>
      <c r="V6" s="11">
        <v>121</v>
      </c>
      <c r="W6" s="2" t="s">
        <v>1</v>
      </c>
      <c r="X6" s="15">
        <v>0.1</v>
      </c>
      <c r="Y6" s="8">
        <v>0.2</v>
      </c>
      <c r="Z6" s="11">
        <v>0</v>
      </c>
      <c r="AA6" s="2" t="s">
        <v>1</v>
      </c>
      <c r="AB6" s="15">
        <v>1.7</v>
      </c>
      <c r="AC6" s="8">
        <v>0.2</v>
      </c>
      <c r="AD6" s="11">
        <v>0</v>
      </c>
      <c r="AE6" s="2" t="s">
        <v>1</v>
      </c>
      <c r="AF6" s="15">
        <v>0.6</v>
      </c>
      <c r="AG6" s="8">
        <v>0.2</v>
      </c>
      <c r="AH6" s="11">
        <v>6</v>
      </c>
      <c r="AI6" s="2" t="s">
        <v>1</v>
      </c>
      <c r="AJ6" s="15">
        <v>0.1</v>
      </c>
      <c r="AK6" s="8">
        <v>0.2</v>
      </c>
      <c r="AL6" s="11">
        <v>16</v>
      </c>
      <c r="AM6" s="2" t="s">
        <v>1</v>
      </c>
      <c r="AN6" s="15">
        <v>0.2</v>
      </c>
      <c r="AO6" s="8">
        <v>0.2</v>
      </c>
      <c r="AP6" s="11">
        <v>0</v>
      </c>
      <c r="AQ6" s="2" t="s">
        <v>1</v>
      </c>
      <c r="AR6" s="15">
        <v>0.6</v>
      </c>
      <c r="AS6" s="8">
        <v>0.2</v>
      </c>
      <c r="AT6" s="11">
        <v>82</v>
      </c>
      <c r="AU6" s="2" t="s">
        <v>1</v>
      </c>
      <c r="AV6" s="15">
        <v>0.1</v>
      </c>
      <c r="AW6" s="8">
        <v>0.2</v>
      </c>
      <c r="AX6" s="11">
        <v>333</v>
      </c>
      <c r="AY6" s="2" t="s">
        <v>1</v>
      </c>
      <c r="AZ6" s="15">
        <v>0.1</v>
      </c>
      <c r="BA6" s="8">
        <v>0.2</v>
      </c>
      <c r="BB6" s="11">
        <v>26</v>
      </c>
      <c r="BC6" s="2" t="s">
        <v>1</v>
      </c>
      <c r="BD6" s="15">
        <v>0.2</v>
      </c>
      <c r="BE6" s="8">
        <v>0.2</v>
      </c>
      <c r="BF6" s="11">
        <v>1</v>
      </c>
      <c r="BG6" s="2" t="s">
        <v>1</v>
      </c>
      <c r="BH6" s="15">
        <v>0.2</v>
      </c>
      <c r="BI6" s="8">
        <v>0.2</v>
      </c>
      <c r="BJ6" s="11">
        <v>0</v>
      </c>
      <c r="BK6" s="2" t="s">
        <v>1</v>
      </c>
      <c r="BL6" s="15">
        <v>0.8</v>
      </c>
      <c r="BM6" s="8">
        <v>0.2</v>
      </c>
      <c r="BN6" s="11">
        <v>1</v>
      </c>
      <c r="BO6" s="2" t="s">
        <v>1</v>
      </c>
      <c r="BP6" s="15">
        <v>0.2</v>
      </c>
      <c r="BQ6" s="8">
        <v>0.2</v>
      </c>
      <c r="BR6" s="11">
        <v>2</v>
      </c>
      <c r="BS6" s="2" t="s">
        <v>1</v>
      </c>
      <c r="BT6" s="15">
        <v>0.1</v>
      </c>
      <c r="BU6" s="8">
        <v>0.2</v>
      </c>
      <c r="BV6" s="11">
        <v>0</v>
      </c>
      <c r="BW6" s="2" t="s">
        <v>1</v>
      </c>
      <c r="BX6" s="15">
        <v>0.3</v>
      </c>
      <c r="BY6" s="8">
        <v>0.2</v>
      </c>
      <c r="BZ6" s="11">
        <v>0</v>
      </c>
      <c r="CA6" s="2" t="s">
        <v>1</v>
      </c>
      <c r="CB6" s="15">
        <v>0.6</v>
      </c>
      <c r="CC6" s="8">
        <v>0.2</v>
      </c>
      <c r="CD6" s="11">
        <v>40</v>
      </c>
      <c r="CE6" s="2" t="s">
        <v>1</v>
      </c>
      <c r="CF6" s="15">
        <v>0.1</v>
      </c>
      <c r="CG6" s="8">
        <v>0.2</v>
      </c>
      <c r="CH6" s="11">
        <v>233</v>
      </c>
      <c r="CI6" s="2" t="s">
        <v>1</v>
      </c>
      <c r="CJ6" s="15">
        <v>0.1</v>
      </c>
    </row>
    <row r="7" spans="1:88">
      <c r="A7" s="8">
        <v>0.3</v>
      </c>
      <c r="B7" s="11">
        <v>0</v>
      </c>
      <c r="C7" s="3" t="s">
        <v>0</v>
      </c>
      <c r="D7" s="15">
        <v>2.9</v>
      </c>
      <c r="E7" s="8">
        <v>0.3</v>
      </c>
      <c r="F7" s="11">
        <v>0</v>
      </c>
      <c r="G7" s="3" t="s">
        <v>0</v>
      </c>
      <c r="H7" s="15">
        <v>3.2</v>
      </c>
      <c r="I7" s="8">
        <v>0.3</v>
      </c>
      <c r="J7" s="11">
        <v>39</v>
      </c>
      <c r="K7" s="3" t="s">
        <v>0</v>
      </c>
      <c r="L7" s="15">
        <v>1.4</v>
      </c>
      <c r="M7" s="8">
        <v>0.3</v>
      </c>
      <c r="N7" s="11">
        <v>30</v>
      </c>
      <c r="O7" s="3" t="s">
        <v>0</v>
      </c>
      <c r="P7" s="15">
        <v>4.2</v>
      </c>
      <c r="Q7" s="8">
        <v>0.3</v>
      </c>
      <c r="R7" s="11">
        <v>0</v>
      </c>
      <c r="S7" s="3" t="s">
        <v>0</v>
      </c>
      <c r="T7" s="15">
        <v>6.4</v>
      </c>
      <c r="U7" s="8">
        <v>0.3</v>
      </c>
      <c r="V7" s="11">
        <v>238</v>
      </c>
      <c r="W7" s="3" t="s">
        <v>0</v>
      </c>
      <c r="X7" s="15">
        <v>1</v>
      </c>
      <c r="Y7" s="8">
        <v>0.3</v>
      </c>
      <c r="Z7" s="11">
        <v>0</v>
      </c>
      <c r="AA7" s="3" t="s">
        <v>0</v>
      </c>
      <c r="AB7" s="15">
        <v>3.7</v>
      </c>
      <c r="AC7" s="8">
        <v>0.3</v>
      </c>
      <c r="AD7" s="11">
        <v>0</v>
      </c>
      <c r="AE7" s="3" t="s">
        <v>0</v>
      </c>
      <c r="AF7" s="15">
        <v>2.1</v>
      </c>
      <c r="AG7" s="8">
        <v>0.3</v>
      </c>
      <c r="AH7" s="11">
        <v>31</v>
      </c>
      <c r="AI7" s="3" t="s">
        <v>0</v>
      </c>
      <c r="AJ7" s="15">
        <v>1.6</v>
      </c>
      <c r="AK7" s="8">
        <v>0.3</v>
      </c>
      <c r="AL7" s="11">
        <v>20</v>
      </c>
      <c r="AM7" s="3" t="s">
        <v>0</v>
      </c>
      <c r="AN7" s="15">
        <v>1.8</v>
      </c>
      <c r="AO7" s="8">
        <v>0.3</v>
      </c>
      <c r="AP7" s="11">
        <v>0</v>
      </c>
      <c r="AQ7" s="3" t="s">
        <v>0</v>
      </c>
      <c r="AR7" s="15">
        <v>3.2</v>
      </c>
      <c r="AS7" s="8">
        <v>0.3</v>
      </c>
      <c r="AT7" s="11">
        <v>72</v>
      </c>
      <c r="AU7" s="3" t="s">
        <v>0</v>
      </c>
      <c r="AV7" s="15">
        <v>10.1</v>
      </c>
      <c r="AW7" s="8">
        <v>0.3</v>
      </c>
      <c r="AX7" s="11">
        <v>581</v>
      </c>
      <c r="AY7" s="3" t="s">
        <v>0</v>
      </c>
      <c r="AZ7" s="15">
        <v>1.1000000000000001</v>
      </c>
      <c r="BA7" s="8">
        <v>0.3</v>
      </c>
      <c r="BB7" s="11">
        <v>37</v>
      </c>
      <c r="BC7" s="3" t="s">
        <v>0</v>
      </c>
      <c r="BD7" s="15">
        <v>1.2</v>
      </c>
      <c r="BE7" s="8">
        <v>0.3</v>
      </c>
      <c r="BF7" s="11">
        <v>0</v>
      </c>
      <c r="BG7" s="3" t="s">
        <v>0</v>
      </c>
      <c r="BH7" s="15">
        <v>10.199999999999999</v>
      </c>
      <c r="BI7" s="8">
        <v>0.3</v>
      </c>
      <c r="BJ7" s="11">
        <v>0</v>
      </c>
      <c r="BK7" s="3" t="s">
        <v>0</v>
      </c>
      <c r="BL7" s="15">
        <v>10.6</v>
      </c>
      <c r="BM7" s="8">
        <v>0.3</v>
      </c>
      <c r="BN7" s="11">
        <v>1</v>
      </c>
      <c r="BO7" s="3" t="s">
        <v>0</v>
      </c>
      <c r="BP7" s="15">
        <v>3.4</v>
      </c>
      <c r="BQ7" s="8">
        <v>0.3</v>
      </c>
      <c r="BR7" s="11">
        <v>10</v>
      </c>
      <c r="BS7" s="3" t="s">
        <v>0</v>
      </c>
      <c r="BT7" s="15">
        <v>2.6</v>
      </c>
      <c r="BU7" s="8">
        <v>0.3</v>
      </c>
      <c r="BV7" s="11">
        <v>96</v>
      </c>
      <c r="BW7" s="3" t="s">
        <v>0</v>
      </c>
      <c r="BX7" s="15">
        <v>2.2000000000000002</v>
      </c>
      <c r="BY7" s="8">
        <v>0.3</v>
      </c>
      <c r="BZ7" s="11">
        <v>0</v>
      </c>
      <c r="CA7" s="3" t="s">
        <v>0</v>
      </c>
      <c r="CB7" s="15">
        <v>1.6</v>
      </c>
      <c r="CC7" s="8">
        <v>0.3</v>
      </c>
      <c r="CD7" s="11">
        <v>45</v>
      </c>
      <c r="CE7" s="3" t="s">
        <v>0</v>
      </c>
      <c r="CF7" s="15">
        <v>1.2</v>
      </c>
      <c r="CG7" s="8">
        <v>0.3</v>
      </c>
      <c r="CH7" s="11">
        <v>516</v>
      </c>
      <c r="CI7" s="3" t="s">
        <v>0</v>
      </c>
      <c r="CJ7" s="15">
        <v>0.8</v>
      </c>
    </row>
    <row r="8" spans="1:88">
      <c r="A8" s="9">
        <v>0.4</v>
      </c>
      <c r="B8" s="12">
        <v>0</v>
      </c>
      <c r="C8" s="23" t="s">
        <v>16</v>
      </c>
      <c r="D8" s="24">
        <v>3652</v>
      </c>
      <c r="E8" s="9">
        <v>0.4</v>
      </c>
      <c r="F8" s="12">
        <v>0</v>
      </c>
      <c r="G8" s="23" t="s">
        <v>16</v>
      </c>
      <c r="H8" s="24">
        <v>2861</v>
      </c>
      <c r="I8" s="9">
        <v>0.4</v>
      </c>
      <c r="J8" s="12">
        <v>90</v>
      </c>
      <c r="K8" s="23" t="s">
        <v>16</v>
      </c>
      <c r="L8" s="24">
        <v>3568</v>
      </c>
      <c r="M8" s="9">
        <v>0.4</v>
      </c>
      <c r="N8" s="12">
        <v>27</v>
      </c>
      <c r="O8" s="23" t="s">
        <v>16</v>
      </c>
      <c r="P8" s="24">
        <v>2914</v>
      </c>
      <c r="Q8" s="9">
        <v>0.4</v>
      </c>
      <c r="R8" s="12">
        <v>0</v>
      </c>
      <c r="S8" s="23" t="s">
        <v>16</v>
      </c>
      <c r="T8" s="24">
        <v>3150</v>
      </c>
      <c r="U8" s="9">
        <v>0.4</v>
      </c>
      <c r="V8" s="12">
        <v>414</v>
      </c>
      <c r="W8" s="23" t="s">
        <v>16</v>
      </c>
      <c r="X8" s="24">
        <v>3715</v>
      </c>
      <c r="Y8" s="9">
        <v>0.4</v>
      </c>
      <c r="Z8" s="12">
        <v>0</v>
      </c>
      <c r="AA8" s="23" t="s">
        <v>16</v>
      </c>
      <c r="AB8" s="24">
        <v>2550</v>
      </c>
      <c r="AC8" s="9">
        <v>0.4</v>
      </c>
      <c r="AD8" s="12">
        <v>0</v>
      </c>
      <c r="AE8" s="23" t="s">
        <v>16</v>
      </c>
      <c r="AF8" s="24">
        <v>2927</v>
      </c>
      <c r="AG8" s="9">
        <v>0.4</v>
      </c>
      <c r="AH8" s="12">
        <v>46</v>
      </c>
      <c r="AI8" s="23" t="s">
        <v>16</v>
      </c>
      <c r="AJ8" s="24">
        <v>4186</v>
      </c>
      <c r="AK8" s="9">
        <v>0.4</v>
      </c>
      <c r="AL8" s="12">
        <v>33</v>
      </c>
      <c r="AM8" s="23" t="s">
        <v>16</v>
      </c>
      <c r="AN8" s="24">
        <v>4792</v>
      </c>
      <c r="AO8" s="9">
        <v>0.4</v>
      </c>
      <c r="AP8" s="12">
        <v>0</v>
      </c>
      <c r="AQ8" s="23" t="s">
        <v>16</v>
      </c>
      <c r="AR8" s="24">
        <v>2749</v>
      </c>
      <c r="AS8" s="9">
        <v>0.4</v>
      </c>
      <c r="AT8" s="12">
        <v>78</v>
      </c>
      <c r="AU8" s="23" t="s">
        <v>16</v>
      </c>
      <c r="AV8" s="24">
        <v>3448</v>
      </c>
      <c r="AW8" s="9">
        <v>0.4</v>
      </c>
      <c r="AX8" s="12">
        <v>756</v>
      </c>
      <c r="AY8" s="23" t="s">
        <v>16</v>
      </c>
      <c r="AZ8" s="24">
        <v>3727</v>
      </c>
      <c r="BA8" s="9">
        <v>0.4</v>
      </c>
      <c r="BB8" s="12">
        <v>82</v>
      </c>
      <c r="BC8" s="23" t="s">
        <v>16</v>
      </c>
      <c r="BD8" s="24">
        <v>4221</v>
      </c>
      <c r="BE8" s="9">
        <v>0.4</v>
      </c>
      <c r="BF8" s="12">
        <v>1</v>
      </c>
      <c r="BG8" s="23" t="s">
        <v>16</v>
      </c>
      <c r="BH8" s="24">
        <v>3770</v>
      </c>
      <c r="BI8" s="9">
        <v>0.4</v>
      </c>
      <c r="BJ8" s="12">
        <v>0</v>
      </c>
      <c r="BK8" s="23" t="s">
        <v>16</v>
      </c>
      <c r="BL8" s="24">
        <v>2987</v>
      </c>
      <c r="BM8" s="9">
        <v>0.4</v>
      </c>
      <c r="BN8" s="12">
        <v>2</v>
      </c>
      <c r="BO8" s="23" t="s">
        <v>16</v>
      </c>
      <c r="BP8" s="24">
        <v>3980</v>
      </c>
      <c r="BQ8" s="9">
        <v>0.4</v>
      </c>
      <c r="BR8" s="12">
        <v>12</v>
      </c>
      <c r="BS8" s="23" t="s">
        <v>16</v>
      </c>
      <c r="BT8" s="24">
        <v>3991</v>
      </c>
      <c r="BU8" s="9">
        <v>0.4</v>
      </c>
      <c r="BV8" s="12">
        <v>156</v>
      </c>
      <c r="BW8" s="23" t="s">
        <v>16</v>
      </c>
      <c r="BX8" s="24">
        <v>5004</v>
      </c>
      <c r="BY8" s="9">
        <v>0.4</v>
      </c>
      <c r="BZ8" s="12">
        <v>0</v>
      </c>
      <c r="CA8" s="23" t="s">
        <v>16</v>
      </c>
      <c r="CB8" s="24">
        <v>3363</v>
      </c>
      <c r="CC8" s="9">
        <v>0.4</v>
      </c>
      <c r="CD8" s="12">
        <v>94</v>
      </c>
      <c r="CE8" s="23" t="s">
        <v>16</v>
      </c>
      <c r="CF8" s="24">
        <v>5193</v>
      </c>
      <c r="CG8" s="9">
        <v>0.4</v>
      </c>
      <c r="CH8" s="12">
        <v>589</v>
      </c>
      <c r="CI8" s="23" t="s">
        <v>16</v>
      </c>
      <c r="CJ8" s="24">
        <v>1646</v>
      </c>
    </row>
    <row r="9" spans="1:88">
      <c r="A9" s="9">
        <v>0.5</v>
      </c>
      <c r="B9" s="12">
        <v>0</v>
      </c>
      <c r="C9" s="3"/>
      <c r="D9" s="15"/>
      <c r="E9" s="9">
        <v>0.5</v>
      </c>
      <c r="F9" s="12">
        <v>0</v>
      </c>
      <c r="G9" s="3"/>
      <c r="H9" s="15"/>
      <c r="I9" s="9">
        <v>0.5</v>
      </c>
      <c r="J9" s="12">
        <v>145</v>
      </c>
      <c r="K9" s="3"/>
      <c r="L9" s="15"/>
      <c r="M9" s="9">
        <v>0.5</v>
      </c>
      <c r="N9" s="12">
        <v>34</v>
      </c>
      <c r="O9" s="3"/>
      <c r="P9" s="15"/>
      <c r="Q9" s="9">
        <v>0.5</v>
      </c>
      <c r="R9" s="12">
        <v>0</v>
      </c>
      <c r="S9" s="3"/>
      <c r="T9" s="15"/>
      <c r="U9" s="9">
        <v>0.5</v>
      </c>
      <c r="V9" s="12">
        <v>597</v>
      </c>
      <c r="W9" s="3"/>
      <c r="X9" s="15"/>
      <c r="Y9" s="9">
        <v>0.5</v>
      </c>
      <c r="Z9" s="12">
        <v>0</v>
      </c>
      <c r="AA9" s="3"/>
      <c r="AB9" s="15"/>
      <c r="AC9" s="9">
        <v>0.5</v>
      </c>
      <c r="AD9" s="12">
        <v>0</v>
      </c>
      <c r="AE9" s="3"/>
      <c r="AF9" s="15"/>
      <c r="AG9" s="9">
        <v>0.5</v>
      </c>
      <c r="AH9" s="12">
        <v>80</v>
      </c>
      <c r="AI9" s="3"/>
      <c r="AJ9" s="15"/>
      <c r="AK9" s="9">
        <v>0.5</v>
      </c>
      <c r="AL9" s="12">
        <v>43</v>
      </c>
      <c r="AM9" s="3"/>
      <c r="AN9" s="15"/>
      <c r="AO9" s="9">
        <v>0.5</v>
      </c>
      <c r="AP9" s="12">
        <v>0</v>
      </c>
      <c r="AQ9" s="3"/>
      <c r="AR9" s="15"/>
      <c r="AS9" s="9">
        <v>0.5</v>
      </c>
      <c r="AT9" s="12">
        <v>116</v>
      </c>
      <c r="AU9" s="3"/>
      <c r="AV9" s="15"/>
      <c r="AW9" s="9">
        <v>0.5</v>
      </c>
      <c r="AX9" s="12">
        <v>821</v>
      </c>
      <c r="AY9" s="3"/>
      <c r="AZ9" s="15"/>
      <c r="BA9" s="9">
        <v>0.5</v>
      </c>
      <c r="BB9" s="12">
        <v>179</v>
      </c>
      <c r="BC9" s="3"/>
      <c r="BD9" s="15"/>
      <c r="BE9" s="9">
        <v>0.5</v>
      </c>
      <c r="BF9" s="12">
        <v>3</v>
      </c>
      <c r="BG9" s="3"/>
      <c r="BH9" s="15"/>
      <c r="BI9" s="9">
        <v>0.5</v>
      </c>
      <c r="BJ9" s="12">
        <v>0</v>
      </c>
      <c r="BK9" s="3"/>
      <c r="BL9" s="15"/>
      <c r="BM9" s="9">
        <v>0.5</v>
      </c>
      <c r="BN9" s="12">
        <v>5</v>
      </c>
      <c r="BO9" s="3"/>
      <c r="BP9" s="15"/>
      <c r="BQ9" s="9">
        <v>0.5</v>
      </c>
      <c r="BR9" s="12">
        <v>31</v>
      </c>
      <c r="BS9" s="3"/>
      <c r="BT9" s="15"/>
      <c r="BU9" s="9">
        <v>0.5</v>
      </c>
      <c r="BV9" s="12">
        <v>258</v>
      </c>
      <c r="BW9" s="3"/>
      <c r="BX9" s="15"/>
      <c r="BY9" s="9">
        <v>0.5</v>
      </c>
      <c r="BZ9" s="12">
        <v>0</v>
      </c>
      <c r="CA9" s="3"/>
      <c r="CB9" s="15"/>
      <c r="CC9" s="9">
        <v>0.5</v>
      </c>
      <c r="CD9" s="12">
        <v>160</v>
      </c>
      <c r="CE9" s="3"/>
      <c r="CF9" s="15"/>
      <c r="CG9" s="9">
        <v>0.5</v>
      </c>
      <c r="CH9" s="12">
        <v>217</v>
      </c>
      <c r="CI9" s="3"/>
      <c r="CJ9" s="15"/>
    </row>
    <row r="10" spans="1:88">
      <c r="A10" s="9">
        <v>0.6</v>
      </c>
      <c r="B10" s="12">
        <v>0</v>
      </c>
      <c r="C10" s="3"/>
      <c r="D10" s="15"/>
      <c r="E10" s="9">
        <v>0.6</v>
      </c>
      <c r="F10" s="12">
        <v>0</v>
      </c>
      <c r="G10" s="3"/>
      <c r="H10" s="15"/>
      <c r="I10" s="9">
        <v>0.6</v>
      </c>
      <c r="J10" s="12">
        <v>218</v>
      </c>
      <c r="K10" s="3"/>
      <c r="L10" s="15"/>
      <c r="M10" s="9">
        <v>0.6</v>
      </c>
      <c r="N10" s="12">
        <v>38</v>
      </c>
      <c r="O10" s="3"/>
      <c r="P10" s="15"/>
      <c r="Q10" s="9">
        <v>0.6</v>
      </c>
      <c r="R10" s="12">
        <v>0</v>
      </c>
      <c r="S10" s="3"/>
      <c r="T10" s="15"/>
      <c r="U10" s="9">
        <v>0.6</v>
      </c>
      <c r="V10" s="12">
        <v>793</v>
      </c>
      <c r="W10" s="3"/>
      <c r="X10" s="15"/>
      <c r="Y10" s="9">
        <v>0.6</v>
      </c>
      <c r="Z10" s="12">
        <v>0</v>
      </c>
      <c r="AA10" s="3"/>
      <c r="AB10" s="15"/>
      <c r="AC10" s="9">
        <v>0.6</v>
      </c>
      <c r="AD10" s="12">
        <v>1</v>
      </c>
      <c r="AE10" s="3"/>
      <c r="AF10" s="15"/>
      <c r="AG10" s="9">
        <v>0.6</v>
      </c>
      <c r="AH10" s="12">
        <v>128</v>
      </c>
      <c r="AI10" s="3"/>
      <c r="AJ10" s="15"/>
      <c r="AK10" s="9">
        <v>0.6</v>
      </c>
      <c r="AL10" s="12">
        <v>66</v>
      </c>
      <c r="AM10" s="3"/>
      <c r="AN10" s="15"/>
      <c r="AO10" s="9">
        <v>0.6</v>
      </c>
      <c r="AP10" s="12">
        <v>1</v>
      </c>
      <c r="AQ10" s="3"/>
      <c r="AR10" s="15"/>
      <c r="AS10" s="9">
        <v>0.6</v>
      </c>
      <c r="AT10" s="12">
        <v>147</v>
      </c>
      <c r="AU10" s="3"/>
      <c r="AV10" s="15"/>
      <c r="AW10" s="9">
        <v>0.6</v>
      </c>
      <c r="AX10" s="12">
        <v>721</v>
      </c>
      <c r="AY10" s="3"/>
      <c r="AZ10" s="15"/>
      <c r="BA10" s="9">
        <v>0.6</v>
      </c>
      <c r="BB10" s="12">
        <v>333</v>
      </c>
      <c r="BC10" s="3"/>
      <c r="BD10" s="15"/>
      <c r="BE10" s="9">
        <v>0.6</v>
      </c>
      <c r="BF10" s="12">
        <v>2</v>
      </c>
      <c r="BG10" s="3"/>
      <c r="BH10" s="15"/>
      <c r="BI10" s="9">
        <v>0.6</v>
      </c>
      <c r="BJ10" s="12">
        <v>0</v>
      </c>
      <c r="BK10" s="3"/>
      <c r="BL10" s="15"/>
      <c r="BM10" s="9">
        <v>0.6</v>
      </c>
      <c r="BN10" s="12">
        <v>5</v>
      </c>
      <c r="BO10" s="3"/>
      <c r="BP10" s="15"/>
      <c r="BQ10" s="9">
        <v>0.6</v>
      </c>
      <c r="BR10" s="12">
        <v>53</v>
      </c>
      <c r="BS10" s="3"/>
      <c r="BT10" s="15"/>
      <c r="BU10" s="9">
        <v>0.6</v>
      </c>
      <c r="BV10" s="12">
        <v>356</v>
      </c>
      <c r="BW10" s="3"/>
      <c r="BX10" s="15"/>
      <c r="BY10" s="9">
        <v>0.6</v>
      </c>
      <c r="BZ10" s="12">
        <v>26</v>
      </c>
      <c r="CA10" s="3"/>
      <c r="CB10" s="15"/>
      <c r="CC10" s="9">
        <v>0.6</v>
      </c>
      <c r="CD10" s="12">
        <v>252</v>
      </c>
      <c r="CE10" s="3"/>
      <c r="CF10" s="15"/>
      <c r="CG10" s="9">
        <v>0.6</v>
      </c>
      <c r="CH10" s="12">
        <v>10</v>
      </c>
      <c r="CI10" s="3"/>
      <c r="CJ10" s="15"/>
    </row>
    <row r="11" spans="1:88">
      <c r="A11" s="8">
        <v>0.7</v>
      </c>
      <c r="B11" s="12">
        <v>1</v>
      </c>
      <c r="C11" s="3"/>
      <c r="D11" s="15"/>
      <c r="E11" s="8">
        <v>0.7</v>
      </c>
      <c r="F11" s="12">
        <v>0</v>
      </c>
      <c r="G11" s="3"/>
      <c r="H11" s="15"/>
      <c r="I11" s="8">
        <v>0.7</v>
      </c>
      <c r="J11" s="12">
        <v>338</v>
      </c>
      <c r="K11" s="3"/>
      <c r="L11" s="15"/>
      <c r="M11" s="8">
        <v>0.7</v>
      </c>
      <c r="N11" s="12">
        <v>45</v>
      </c>
      <c r="O11" s="3"/>
      <c r="P11" s="15"/>
      <c r="Q11" s="8">
        <v>0.7</v>
      </c>
      <c r="R11" s="12">
        <v>0</v>
      </c>
      <c r="S11" s="3"/>
      <c r="T11" s="15"/>
      <c r="U11" s="8">
        <v>0.7</v>
      </c>
      <c r="V11" s="12">
        <v>780</v>
      </c>
      <c r="W11" s="3"/>
      <c r="X11" s="15"/>
      <c r="Y11" s="8">
        <v>0.7</v>
      </c>
      <c r="Z11" s="12">
        <v>0</v>
      </c>
      <c r="AA11" s="3"/>
      <c r="AB11" s="15"/>
      <c r="AC11" s="8">
        <v>0.7</v>
      </c>
      <c r="AD11" s="12">
        <v>6</v>
      </c>
      <c r="AE11" s="3"/>
      <c r="AF11" s="15"/>
      <c r="AG11" s="8">
        <v>0.7</v>
      </c>
      <c r="AH11" s="12">
        <v>180</v>
      </c>
      <c r="AI11" s="3"/>
      <c r="AJ11" s="15"/>
      <c r="AK11" s="8">
        <v>0.7</v>
      </c>
      <c r="AL11" s="12">
        <v>107</v>
      </c>
      <c r="AM11" s="3"/>
      <c r="AN11" s="15"/>
      <c r="AO11" s="8">
        <v>0.7</v>
      </c>
      <c r="AP11" s="12">
        <v>0</v>
      </c>
      <c r="AQ11" s="3"/>
      <c r="AR11" s="15"/>
      <c r="AS11" s="8">
        <v>0.7</v>
      </c>
      <c r="AT11" s="12">
        <v>189</v>
      </c>
      <c r="AU11" s="3"/>
      <c r="AV11" s="15"/>
      <c r="AW11" s="8">
        <v>0.7</v>
      </c>
      <c r="AX11" s="12">
        <v>360</v>
      </c>
      <c r="AY11" s="3"/>
      <c r="AZ11" s="15"/>
      <c r="BA11" s="8">
        <v>0.7</v>
      </c>
      <c r="BB11" s="12">
        <v>575</v>
      </c>
      <c r="BC11" s="3"/>
      <c r="BD11" s="15"/>
      <c r="BE11" s="8">
        <v>0.7</v>
      </c>
      <c r="BF11" s="12">
        <v>5</v>
      </c>
      <c r="BG11" s="3"/>
      <c r="BH11" s="15"/>
      <c r="BI11" s="8">
        <v>0.7</v>
      </c>
      <c r="BJ11" s="12">
        <v>0</v>
      </c>
      <c r="BK11" s="3"/>
      <c r="BL11" s="15"/>
      <c r="BM11" s="8">
        <v>0.7</v>
      </c>
      <c r="BN11" s="12">
        <v>12</v>
      </c>
      <c r="BO11" s="3"/>
      <c r="BP11" s="15"/>
      <c r="BQ11" s="8">
        <v>0.7</v>
      </c>
      <c r="BR11" s="12">
        <v>90</v>
      </c>
      <c r="BS11" s="3"/>
      <c r="BT11" s="15"/>
      <c r="BU11" s="8">
        <v>0.7</v>
      </c>
      <c r="BV11" s="12">
        <v>529</v>
      </c>
      <c r="BW11" s="3"/>
      <c r="BX11" s="15"/>
      <c r="BY11" s="8">
        <v>0.7</v>
      </c>
      <c r="BZ11" s="12">
        <v>42</v>
      </c>
      <c r="CA11" s="3"/>
      <c r="CB11" s="15"/>
      <c r="CC11" s="8">
        <v>0.7</v>
      </c>
      <c r="CD11" s="12">
        <v>489</v>
      </c>
      <c r="CE11" s="3"/>
      <c r="CF11" s="15"/>
      <c r="CG11" s="8">
        <v>0.7</v>
      </c>
      <c r="CH11" s="12">
        <v>5</v>
      </c>
      <c r="CI11" s="3"/>
      <c r="CJ11" s="15"/>
    </row>
    <row r="12" spans="1:88">
      <c r="A12" s="8">
        <v>0.8</v>
      </c>
      <c r="B12" s="11">
        <v>1</v>
      </c>
      <c r="C12" s="3"/>
      <c r="D12" s="15"/>
      <c r="E12" s="8">
        <v>0.8</v>
      </c>
      <c r="F12" s="11">
        <v>0</v>
      </c>
      <c r="G12" s="3"/>
      <c r="H12" s="15"/>
      <c r="I12" s="8">
        <v>0.8</v>
      </c>
      <c r="J12" s="11">
        <v>443</v>
      </c>
      <c r="K12" s="3"/>
      <c r="L12" s="15"/>
      <c r="M12" s="8">
        <v>0.8</v>
      </c>
      <c r="N12" s="11">
        <v>61</v>
      </c>
      <c r="O12" s="3"/>
      <c r="P12" s="15"/>
      <c r="Q12" s="8">
        <v>0.8</v>
      </c>
      <c r="R12" s="11">
        <v>0</v>
      </c>
      <c r="S12" s="3"/>
      <c r="T12" s="15"/>
      <c r="U12" s="8">
        <v>0.8</v>
      </c>
      <c r="V12" s="11">
        <v>501</v>
      </c>
      <c r="W12" s="3"/>
      <c r="X12" s="15"/>
      <c r="Y12" s="8">
        <v>0.8</v>
      </c>
      <c r="Z12" s="11">
        <v>0</v>
      </c>
      <c r="AA12" s="3"/>
      <c r="AB12" s="15"/>
      <c r="AC12" s="8">
        <v>0.8</v>
      </c>
      <c r="AD12" s="11">
        <v>11</v>
      </c>
      <c r="AE12" s="3"/>
      <c r="AF12" s="15"/>
      <c r="AG12" s="8">
        <v>0.8</v>
      </c>
      <c r="AH12" s="11">
        <v>318</v>
      </c>
      <c r="AI12" s="3"/>
      <c r="AJ12" s="15"/>
      <c r="AK12" s="8">
        <v>0.8</v>
      </c>
      <c r="AL12" s="11">
        <v>140</v>
      </c>
      <c r="AM12" s="3"/>
      <c r="AN12" s="15"/>
      <c r="AO12" s="8">
        <v>0.8</v>
      </c>
      <c r="AP12" s="11">
        <v>1</v>
      </c>
      <c r="AQ12" s="3"/>
      <c r="AR12" s="15"/>
      <c r="AS12" s="8">
        <v>0.8</v>
      </c>
      <c r="AT12" s="11">
        <v>268</v>
      </c>
      <c r="AU12" s="3"/>
      <c r="AV12" s="15"/>
      <c r="AW12" s="8">
        <v>0.8</v>
      </c>
      <c r="AX12" s="11">
        <v>5</v>
      </c>
      <c r="AY12" s="3"/>
      <c r="AZ12" s="15"/>
      <c r="BA12" s="8">
        <v>0.8</v>
      </c>
      <c r="BB12" s="11">
        <v>833</v>
      </c>
      <c r="BC12" s="3"/>
      <c r="BD12" s="15"/>
      <c r="BE12" s="8">
        <v>0.8</v>
      </c>
      <c r="BF12" s="11">
        <v>4</v>
      </c>
      <c r="BG12" s="3"/>
      <c r="BH12" s="15"/>
      <c r="BI12" s="8">
        <v>0.8</v>
      </c>
      <c r="BJ12" s="11">
        <v>1</v>
      </c>
      <c r="BK12" s="3"/>
      <c r="BL12" s="15"/>
      <c r="BM12" s="8">
        <v>0.8</v>
      </c>
      <c r="BN12" s="11">
        <v>13</v>
      </c>
      <c r="BO12" s="3"/>
      <c r="BP12" s="15"/>
      <c r="BQ12" s="8">
        <v>0.8</v>
      </c>
      <c r="BR12" s="11">
        <v>127</v>
      </c>
      <c r="BS12" s="3"/>
      <c r="BT12" s="15"/>
      <c r="BU12" s="8">
        <v>0.8</v>
      </c>
      <c r="BV12" s="11">
        <v>671</v>
      </c>
      <c r="BW12" s="3"/>
      <c r="BX12" s="15"/>
      <c r="BY12" s="8">
        <v>0.8</v>
      </c>
      <c r="BZ12" s="11">
        <v>47</v>
      </c>
      <c r="CA12" s="3"/>
      <c r="CB12" s="15"/>
      <c r="CC12" s="8">
        <v>0.8</v>
      </c>
      <c r="CD12" s="11">
        <v>816</v>
      </c>
      <c r="CE12" s="3"/>
      <c r="CF12" s="15"/>
      <c r="CG12" s="8">
        <v>0.8</v>
      </c>
      <c r="CH12" s="11">
        <v>1</v>
      </c>
      <c r="CI12" s="3"/>
      <c r="CJ12" s="15"/>
    </row>
    <row r="13" spans="1:88">
      <c r="A13" s="8">
        <v>0.9</v>
      </c>
      <c r="B13" s="11">
        <v>2</v>
      </c>
      <c r="C13" s="3"/>
      <c r="D13" s="15"/>
      <c r="E13" s="8">
        <v>0.9</v>
      </c>
      <c r="F13" s="11">
        <v>0</v>
      </c>
      <c r="G13" s="3"/>
      <c r="H13" s="15"/>
      <c r="I13" s="8">
        <v>0.9</v>
      </c>
      <c r="J13" s="11">
        <v>521</v>
      </c>
      <c r="K13" s="3"/>
      <c r="L13" s="15"/>
      <c r="M13" s="8">
        <v>0.9</v>
      </c>
      <c r="N13" s="11">
        <v>55</v>
      </c>
      <c r="O13" s="3"/>
      <c r="P13" s="15"/>
      <c r="Q13" s="8">
        <v>0.9</v>
      </c>
      <c r="R13" s="11">
        <v>0</v>
      </c>
      <c r="S13" s="3"/>
      <c r="T13" s="15"/>
      <c r="U13" s="8">
        <v>0.9</v>
      </c>
      <c r="V13" s="11">
        <v>218</v>
      </c>
      <c r="W13" s="3"/>
      <c r="X13" s="15"/>
      <c r="Y13" s="8">
        <v>0.9</v>
      </c>
      <c r="Z13" s="11">
        <v>0</v>
      </c>
      <c r="AA13" s="3"/>
      <c r="AB13" s="15"/>
      <c r="AC13" s="8">
        <v>0.9</v>
      </c>
      <c r="AD13" s="11">
        <v>20</v>
      </c>
      <c r="AE13" s="3"/>
      <c r="AF13" s="15"/>
      <c r="AG13" s="8">
        <v>0.9</v>
      </c>
      <c r="AH13" s="11">
        <v>497</v>
      </c>
      <c r="AI13" s="3"/>
      <c r="AJ13" s="15"/>
      <c r="AK13" s="8">
        <v>0.9</v>
      </c>
      <c r="AL13" s="11">
        <v>214</v>
      </c>
      <c r="AM13" s="3"/>
      <c r="AN13" s="15"/>
      <c r="AO13" s="8">
        <v>0.9</v>
      </c>
      <c r="AP13" s="11">
        <v>2</v>
      </c>
      <c r="AQ13" s="3"/>
      <c r="AR13" s="15"/>
      <c r="AS13" s="8">
        <v>0.9</v>
      </c>
      <c r="AT13" s="11">
        <v>289</v>
      </c>
      <c r="AU13" s="3"/>
      <c r="AV13" s="15"/>
      <c r="AW13" s="8">
        <v>0.9</v>
      </c>
      <c r="AX13" s="11">
        <v>7</v>
      </c>
      <c r="AY13" s="3"/>
      <c r="AZ13" s="15"/>
      <c r="BA13" s="8">
        <v>0.9</v>
      </c>
      <c r="BB13" s="11">
        <v>902</v>
      </c>
      <c r="BC13" s="3"/>
      <c r="BD13" s="15"/>
      <c r="BE13" s="8">
        <v>0.9</v>
      </c>
      <c r="BF13" s="11">
        <v>8</v>
      </c>
      <c r="BG13" s="3"/>
      <c r="BH13" s="15"/>
      <c r="BI13" s="8">
        <v>0.9</v>
      </c>
      <c r="BJ13" s="11">
        <v>0</v>
      </c>
      <c r="BK13" s="3"/>
      <c r="BL13" s="15"/>
      <c r="BM13" s="8">
        <v>0.9</v>
      </c>
      <c r="BN13" s="11">
        <v>17</v>
      </c>
      <c r="BO13" s="3"/>
      <c r="BP13" s="15"/>
      <c r="BQ13" s="8">
        <v>0.9</v>
      </c>
      <c r="BR13" s="11">
        <v>230</v>
      </c>
      <c r="BS13" s="3"/>
      <c r="BT13" s="15"/>
      <c r="BU13" s="8">
        <v>0.9</v>
      </c>
      <c r="BV13" s="11">
        <v>780</v>
      </c>
      <c r="BW13" s="3"/>
      <c r="BX13" s="15"/>
      <c r="BY13" s="8">
        <v>0.9</v>
      </c>
      <c r="BZ13" s="11">
        <v>109</v>
      </c>
      <c r="CA13" s="3"/>
      <c r="CB13" s="15"/>
      <c r="CC13" s="8">
        <v>0.9</v>
      </c>
      <c r="CD13" s="11">
        <v>1104</v>
      </c>
      <c r="CE13" s="3"/>
      <c r="CF13" s="15"/>
      <c r="CG13" s="8">
        <v>0.9</v>
      </c>
      <c r="CH13" s="11">
        <v>0</v>
      </c>
      <c r="CI13" s="3"/>
      <c r="CJ13" s="15"/>
    </row>
    <row r="14" spans="1:88">
      <c r="A14" s="8">
        <v>1</v>
      </c>
      <c r="B14" s="11">
        <v>3</v>
      </c>
      <c r="C14" s="3"/>
      <c r="D14" s="15"/>
      <c r="E14" s="8">
        <v>1</v>
      </c>
      <c r="F14" s="11">
        <v>0</v>
      </c>
      <c r="G14" s="3"/>
      <c r="H14" s="15"/>
      <c r="I14" s="8">
        <v>1</v>
      </c>
      <c r="J14" s="11">
        <v>555</v>
      </c>
      <c r="K14" s="3"/>
      <c r="L14" s="15"/>
      <c r="M14" s="8">
        <v>1</v>
      </c>
      <c r="N14" s="11">
        <v>69</v>
      </c>
      <c r="O14" s="3"/>
      <c r="P14" s="15"/>
      <c r="Q14" s="8">
        <v>1</v>
      </c>
      <c r="R14" s="11">
        <v>0</v>
      </c>
      <c r="S14" s="3"/>
      <c r="T14" s="15"/>
      <c r="U14" s="8">
        <v>1</v>
      </c>
      <c r="V14" s="11">
        <v>1</v>
      </c>
      <c r="W14" s="3"/>
      <c r="X14" s="15"/>
      <c r="Y14" s="8">
        <v>1</v>
      </c>
      <c r="Z14" s="11">
        <v>0</v>
      </c>
      <c r="AA14" s="3"/>
      <c r="AB14" s="15"/>
      <c r="AC14" s="8">
        <v>1</v>
      </c>
      <c r="AD14" s="11">
        <v>25</v>
      </c>
      <c r="AE14" s="3"/>
      <c r="AF14" s="15"/>
      <c r="AG14" s="8">
        <v>1</v>
      </c>
      <c r="AH14" s="11">
        <v>678</v>
      </c>
      <c r="AI14" s="3"/>
      <c r="AJ14" s="15"/>
      <c r="AK14" s="8">
        <v>1</v>
      </c>
      <c r="AL14" s="11">
        <v>284</v>
      </c>
      <c r="AM14" s="3"/>
      <c r="AN14" s="15"/>
      <c r="AO14" s="8">
        <v>1</v>
      </c>
      <c r="AP14" s="11">
        <v>4</v>
      </c>
      <c r="AQ14" s="3"/>
      <c r="AR14" s="15"/>
      <c r="AS14" s="8">
        <v>1</v>
      </c>
      <c r="AT14" s="11">
        <v>357</v>
      </c>
      <c r="AU14" s="3"/>
      <c r="AV14" s="15"/>
      <c r="AW14" s="8">
        <v>1</v>
      </c>
      <c r="AX14" s="11">
        <v>5</v>
      </c>
      <c r="AY14" s="3"/>
      <c r="AZ14" s="15"/>
      <c r="BA14" s="8">
        <v>1</v>
      </c>
      <c r="BB14" s="11">
        <v>784</v>
      </c>
      <c r="BC14" s="3"/>
      <c r="BD14" s="15"/>
      <c r="BE14" s="8">
        <v>1</v>
      </c>
      <c r="BF14" s="11">
        <v>9</v>
      </c>
      <c r="BG14" s="3"/>
      <c r="BH14" s="15"/>
      <c r="BI14" s="8">
        <v>1</v>
      </c>
      <c r="BJ14" s="11">
        <v>0</v>
      </c>
      <c r="BK14" s="3"/>
      <c r="BL14" s="15"/>
      <c r="BM14" s="8">
        <v>1</v>
      </c>
      <c r="BN14" s="11">
        <v>26</v>
      </c>
      <c r="BO14" s="3"/>
      <c r="BP14" s="15"/>
      <c r="BQ14" s="8">
        <v>1</v>
      </c>
      <c r="BR14" s="11">
        <v>343</v>
      </c>
      <c r="BS14" s="3"/>
      <c r="BT14" s="15"/>
      <c r="BU14" s="8">
        <v>1</v>
      </c>
      <c r="BV14" s="11">
        <v>851</v>
      </c>
      <c r="BW14" s="3"/>
      <c r="BX14" s="15"/>
      <c r="BY14" s="8">
        <v>1</v>
      </c>
      <c r="BZ14" s="11">
        <v>177</v>
      </c>
      <c r="CA14" s="3"/>
      <c r="CB14" s="15"/>
      <c r="CC14" s="8">
        <v>1</v>
      </c>
      <c r="CD14" s="11">
        <v>1245</v>
      </c>
      <c r="CE14" s="3"/>
      <c r="CF14" s="15"/>
      <c r="CG14" s="8">
        <v>1</v>
      </c>
      <c r="CH14" s="11">
        <v>0</v>
      </c>
      <c r="CI14" s="3"/>
      <c r="CJ14" s="15"/>
    </row>
    <row r="15" spans="1:88">
      <c r="A15" s="8">
        <v>1.1000000000000001</v>
      </c>
      <c r="B15" s="11">
        <v>9</v>
      </c>
      <c r="C15" s="3"/>
      <c r="D15" s="15"/>
      <c r="E15" s="8">
        <v>1.1000000000000001</v>
      </c>
      <c r="F15" s="11">
        <v>0</v>
      </c>
      <c r="G15" s="3"/>
      <c r="H15" s="15"/>
      <c r="I15" s="8">
        <v>1.1000000000000001</v>
      </c>
      <c r="J15" s="11">
        <v>526</v>
      </c>
      <c r="K15" s="3"/>
      <c r="L15" s="15"/>
      <c r="M15" s="8">
        <v>1.1000000000000001</v>
      </c>
      <c r="N15" s="11">
        <v>55</v>
      </c>
      <c r="O15" s="3"/>
      <c r="P15" s="15"/>
      <c r="Q15" s="8">
        <v>1.1000000000000001</v>
      </c>
      <c r="R15" s="11">
        <v>0</v>
      </c>
      <c r="S15" s="3"/>
      <c r="T15" s="15"/>
      <c r="U15" s="8">
        <v>1.1000000000000001</v>
      </c>
      <c r="V15" s="11">
        <v>0</v>
      </c>
      <c r="W15" s="3"/>
      <c r="X15" s="15"/>
      <c r="Y15" s="8">
        <v>1.1000000000000001</v>
      </c>
      <c r="Z15" s="11">
        <v>0</v>
      </c>
      <c r="AA15" s="3"/>
      <c r="AB15" s="15"/>
      <c r="AC15" s="8">
        <v>1.1000000000000001</v>
      </c>
      <c r="AD15" s="11">
        <v>39</v>
      </c>
      <c r="AE15" s="3"/>
      <c r="AF15" s="15"/>
      <c r="AG15" s="8">
        <v>1.1000000000000001</v>
      </c>
      <c r="AH15" s="11">
        <v>713</v>
      </c>
      <c r="AI15" s="3"/>
      <c r="AJ15" s="15"/>
      <c r="AK15" s="8">
        <v>1.1000000000000001</v>
      </c>
      <c r="AL15" s="11">
        <v>436</v>
      </c>
      <c r="AM15" s="3"/>
      <c r="AN15" s="15"/>
      <c r="AO15" s="8">
        <v>1.1000000000000001</v>
      </c>
      <c r="AP15" s="11">
        <v>8</v>
      </c>
      <c r="AQ15" s="3"/>
      <c r="AR15" s="15"/>
      <c r="AS15" s="8">
        <v>1.1000000000000001</v>
      </c>
      <c r="AT15" s="11">
        <v>360</v>
      </c>
      <c r="AU15" s="3"/>
      <c r="AV15" s="15"/>
      <c r="AW15" s="8">
        <v>1.1000000000000001</v>
      </c>
      <c r="AX15" s="11">
        <v>5</v>
      </c>
      <c r="AY15" s="3"/>
      <c r="AZ15" s="15"/>
      <c r="BA15" s="8">
        <v>1.1000000000000001</v>
      </c>
      <c r="BB15" s="11">
        <v>412</v>
      </c>
      <c r="BC15" s="3"/>
      <c r="BD15" s="15"/>
      <c r="BE15" s="8">
        <v>1.1000000000000001</v>
      </c>
      <c r="BF15" s="11">
        <v>26</v>
      </c>
      <c r="BG15" s="3"/>
      <c r="BH15" s="15"/>
      <c r="BI15" s="8">
        <v>1.1000000000000001</v>
      </c>
      <c r="BJ15" s="11">
        <v>0</v>
      </c>
      <c r="BK15" s="3"/>
      <c r="BL15" s="15"/>
      <c r="BM15" s="8">
        <v>1.1000000000000001</v>
      </c>
      <c r="BN15" s="11">
        <v>26</v>
      </c>
      <c r="BO15" s="3"/>
      <c r="BP15" s="15"/>
      <c r="BQ15" s="8">
        <v>1.1000000000000001</v>
      </c>
      <c r="BR15" s="11">
        <v>488</v>
      </c>
      <c r="BS15" s="3"/>
      <c r="BT15" s="15"/>
      <c r="BU15" s="8">
        <v>1.1000000000000001</v>
      </c>
      <c r="BV15" s="11">
        <v>696</v>
      </c>
      <c r="BW15" s="3"/>
      <c r="BX15" s="15"/>
      <c r="BY15" s="8">
        <v>1.1000000000000001</v>
      </c>
      <c r="BZ15" s="11">
        <v>301</v>
      </c>
      <c r="CA15" s="3"/>
      <c r="CB15" s="15"/>
      <c r="CC15" s="8">
        <v>1.1000000000000001</v>
      </c>
      <c r="CD15" s="11">
        <v>926</v>
      </c>
      <c r="CE15" s="3"/>
      <c r="CF15" s="15"/>
      <c r="CG15" s="8">
        <v>1.1000000000000001</v>
      </c>
      <c r="CH15" s="11">
        <v>0</v>
      </c>
      <c r="CI15" s="3"/>
      <c r="CJ15" s="15"/>
    </row>
    <row r="16" spans="1:88">
      <c r="A16" s="8">
        <v>1.2</v>
      </c>
      <c r="B16" s="11">
        <v>9</v>
      </c>
      <c r="C16" s="3"/>
      <c r="D16" s="15"/>
      <c r="E16" s="8">
        <v>1.2</v>
      </c>
      <c r="F16" s="11">
        <v>0</v>
      </c>
      <c r="G16" s="3"/>
      <c r="H16" s="15"/>
      <c r="I16" s="8">
        <v>1.2</v>
      </c>
      <c r="J16" s="11">
        <v>369</v>
      </c>
      <c r="K16" s="3"/>
      <c r="L16" s="15"/>
      <c r="M16" s="8">
        <v>1.2</v>
      </c>
      <c r="N16" s="11">
        <v>72</v>
      </c>
      <c r="O16" s="3"/>
      <c r="P16" s="15"/>
      <c r="Q16" s="8">
        <v>1.2</v>
      </c>
      <c r="R16" s="11">
        <v>1</v>
      </c>
      <c r="S16" s="3"/>
      <c r="T16" s="15"/>
      <c r="U16" s="8">
        <v>1.2</v>
      </c>
      <c r="V16" s="11">
        <v>0</v>
      </c>
      <c r="W16" s="3"/>
      <c r="X16" s="15"/>
      <c r="Y16" s="8">
        <v>1.2</v>
      </c>
      <c r="Z16" s="11">
        <v>0</v>
      </c>
      <c r="AA16" s="3"/>
      <c r="AB16" s="15"/>
      <c r="AC16" s="8">
        <v>1.2</v>
      </c>
      <c r="AD16" s="11">
        <v>80</v>
      </c>
      <c r="AE16" s="3"/>
      <c r="AF16" s="15"/>
      <c r="AG16" s="8">
        <v>1.2</v>
      </c>
      <c r="AH16" s="11">
        <v>664</v>
      </c>
      <c r="AI16" s="3"/>
      <c r="AJ16" s="15"/>
      <c r="AK16" s="8">
        <v>1.2</v>
      </c>
      <c r="AL16" s="11">
        <v>501</v>
      </c>
      <c r="AM16" s="3"/>
      <c r="AN16" s="15"/>
      <c r="AO16" s="8">
        <v>1.2</v>
      </c>
      <c r="AP16" s="11">
        <v>1</v>
      </c>
      <c r="AQ16" s="3"/>
      <c r="AR16" s="15"/>
      <c r="AS16" s="8">
        <v>1.2</v>
      </c>
      <c r="AT16" s="11">
        <v>376</v>
      </c>
      <c r="AU16" s="3"/>
      <c r="AV16" s="15"/>
      <c r="AW16" s="8">
        <v>1.2</v>
      </c>
      <c r="AX16" s="11">
        <v>0</v>
      </c>
      <c r="AY16" s="3"/>
      <c r="AZ16" s="15"/>
      <c r="BA16" s="8">
        <v>1.2</v>
      </c>
      <c r="BB16" s="11">
        <v>58</v>
      </c>
      <c r="BC16" s="3"/>
      <c r="BD16" s="15"/>
      <c r="BE16" s="8">
        <v>1.2</v>
      </c>
      <c r="BF16" s="11">
        <v>40</v>
      </c>
      <c r="BG16" s="3"/>
      <c r="BH16" s="15"/>
      <c r="BI16" s="8">
        <v>1.2</v>
      </c>
      <c r="BJ16" s="11">
        <v>2</v>
      </c>
      <c r="BK16" s="3"/>
      <c r="BL16" s="15"/>
      <c r="BM16" s="8">
        <v>1.2</v>
      </c>
      <c r="BN16" s="11">
        <v>36</v>
      </c>
      <c r="BO16" s="3"/>
      <c r="BP16" s="15"/>
      <c r="BQ16" s="8">
        <v>1.2</v>
      </c>
      <c r="BR16" s="11">
        <v>636</v>
      </c>
      <c r="BS16" s="3"/>
      <c r="BT16" s="15"/>
      <c r="BU16" s="8">
        <v>1.2</v>
      </c>
      <c r="BV16" s="11">
        <v>431</v>
      </c>
      <c r="BW16" s="3"/>
      <c r="BX16" s="15"/>
      <c r="BY16" s="8">
        <v>1.2</v>
      </c>
      <c r="BZ16" s="11">
        <v>502</v>
      </c>
      <c r="CA16" s="3"/>
      <c r="CB16" s="15"/>
      <c r="CC16" s="8">
        <v>1.2</v>
      </c>
      <c r="CD16" s="11">
        <v>4</v>
      </c>
      <c r="CE16" s="3"/>
      <c r="CF16" s="15"/>
      <c r="CG16" s="8">
        <v>1.2</v>
      </c>
      <c r="CH16" s="11">
        <v>0</v>
      </c>
      <c r="CI16" s="3"/>
      <c r="CJ16" s="15"/>
    </row>
    <row r="17" spans="1:88">
      <c r="A17" s="8">
        <v>1.3</v>
      </c>
      <c r="B17" s="11">
        <v>15</v>
      </c>
      <c r="C17" s="3"/>
      <c r="D17" s="15"/>
      <c r="E17" s="8">
        <v>1.3</v>
      </c>
      <c r="F17" s="11">
        <v>0</v>
      </c>
      <c r="G17" s="3"/>
      <c r="H17" s="15"/>
      <c r="I17" s="8">
        <v>1.3</v>
      </c>
      <c r="J17" s="11">
        <v>224</v>
      </c>
      <c r="K17" s="3"/>
      <c r="L17" s="15"/>
      <c r="M17" s="8">
        <v>1.3</v>
      </c>
      <c r="N17" s="11">
        <v>65</v>
      </c>
      <c r="O17" s="3"/>
      <c r="P17" s="15"/>
      <c r="Q17" s="8">
        <v>1.3</v>
      </c>
      <c r="R17" s="11">
        <v>0</v>
      </c>
      <c r="S17" s="3"/>
      <c r="T17" s="15"/>
      <c r="U17" s="8">
        <v>1.3</v>
      </c>
      <c r="V17" s="11">
        <v>0</v>
      </c>
      <c r="W17" s="3"/>
      <c r="X17" s="15"/>
      <c r="Y17" s="8">
        <v>1.3</v>
      </c>
      <c r="Z17" s="11">
        <v>0</v>
      </c>
      <c r="AA17" s="3"/>
      <c r="AB17" s="15"/>
      <c r="AC17" s="8">
        <v>1.3</v>
      </c>
      <c r="AD17" s="11">
        <v>136</v>
      </c>
      <c r="AE17" s="3"/>
      <c r="AF17" s="15"/>
      <c r="AG17" s="8">
        <v>1.3</v>
      </c>
      <c r="AH17" s="11">
        <v>675</v>
      </c>
      <c r="AI17" s="3"/>
      <c r="AJ17" s="15"/>
      <c r="AK17" s="8">
        <v>1.3</v>
      </c>
      <c r="AL17" s="11">
        <v>633</v>
      </c>
      <c r="AM17" s="3"/>
      <c r="AN17" s="15"/>
      <c r="AO17" s="8">
        <v>1.3</v>
      </c>
      <c r="AP17" s="11">
        <v>12</v>
      </c>
      <c r="AQ17" s="3"/>
      <c r="AR17" s="15"/>
      <c r="AS17" s="8">
        <v>1.3</v>
      </c>
      <c r="AT17" s="11">
        <v>347</v>
      </c>
      <c r="AU17" s="3"/>
      <c r="AV17" s="15"/>
      <c r="AW17" s="8">
        <v>1.3</v>
      </c>
      <c r="AX17" s="11">
        <v>0</v>
      </c>
      <c r="AY17" s="3"/>
      <c r="AZ17" s="15"/>
      <c r="BA17" s="8">
        <v>1.3</v>
      </c>
      <c r="BB17" s="11">
        <v>0</v>
      </c>
      <c r="BC17" s="3"/>
      <c r="BD17" s="15"/>
      <c r="BE17" s="8">
        <v>1.3</v>
      </c>
      <c r="BF17" s="11">
        <v>47</v>
      </c>
      <c r="BG17" s="3"/>
      <c r="BH17" s="15"/>
      <c r="BI17" s="8">
        <v>1.3</v>
      </c>
      <c r="BJ17" s="11">
        <v>1</v>
      </c>
      <c r="BK17" s="3"/>
      <c r="BL17" s="15"/>
      <c r="BM17" s="8">
        <v>1.3</v>
      </c>
      <c r="BN17" s="11">
        <v>59</v>
      </c>
      <c r="BO17" s="3"/>
      <c r="BP17" s="15"/>
      <c r="BQ17" s="8">
        <v>1.3</v>
      </c>
      <c r="BR17" s="11">
        <v>649</v>
      </c>
      <c r="BS17" s="3"/>
      <c r="BT17" s="15"/>
      <c r="BU17" s="8">
        <v>1.3</v>
      </c>
      <c r="BV17" s="11">
        <v>154</v>
      </c>
      <c r="BW17" s="3"/>
      <c r="BX17" s="15"/>
      <c r="BY17" s="8">
        <v>1.3</v>
      </c>
      <c r="BZ17" s="11">
        <v>770</v>
      </c>
      <c r="CA17" s="3"/>
      <c r="CB17" s="15"/>
      <c r="CC17" s="8">
        <v>1.3</v>
      </c>
      <c r="CD17" s="11">
        <v>0</v>
      </c>
      <c r="CE17" s="3"/>
      <c r="CF17" s="15"/>
      <c r="CG17" s="8">
        <v>1.3</v>
      </c>
      <c r="CH17" s="11">
        <v>0</v>
      </c>
      <c r="CI17" s="3"/>
      <c r="CJ17" s="15"/>
    </row>
    <row r="18" spans="1:88">
      <c r="A18" s="8">
        <v>1.4</v>
      </c>
      <c r="B18" s="11">
        <v>29</v>
      </c>
      <c r="C18" s="3"/>
      <c r="D18" s="15"/>
      <c r="E18" s="8">
        <v>1.4</v>
      </c>
      <c r="F18" s="11">
        <v>0</v>
      </c>
      <c r="G18" s="3"/>
      <c r="H18" s="15"/>
      <c r="I18" s="8">
        <v>1.4</v>
      </c>
      <c r="J18" s="11">
        <v>81</v>
      </c>
      <c r="K18" s="3"/>
      <c r="L18" s="15"/>
      <c r="M18" s="8">
        <v>1.4</v>
      </c>
      <c r="N18" s="11">
        <v>86</v>
      </c>
      <c r="O18" s="3"/>
      <c r="P18" s="15"/>
      <c r="Q18" s="8">
        <v>1.4</v>
      </c>
      <c r="R18" s="11">
        <v>0</v>
      </c>
      <c r="S18" s="3"/>
      <c r="T18" s="15"/>
      <c r="U18" s="8">
        <v>1.4</v>
      </c>
      <c r="V18" s="11">
        <v>0</v>
      </c>
      <c r="W18" s="3"/>
      <c r="X18" s="15"/>
      <c r="Y18" s="8">
        <v>1.4</v>
      </c>
      <c r="Z18" s="11">
        <v>0</v>
      </c>
      <c r="AA18" s="3"/>
      <c r="AB18" s="15"/>
      <c r="AC18" s="8">
        <v>1.4</v>
      </c>
      <c r="AD18" s="11">
        <v>227</v>
      </c>
      <c r="AE18" s="3"/>
      <c r="AF18" s="15"/>
      <c r="AG18" s="8">
        <v>1.4</v>
      </c>
      <c r="AH18" s="11">
        <v>72</v>
      </c>
      <c r="AI18" s="3"/>
      <c r="AJ18" s="15"/>
      <c r="AK18" s="8">
        <v>1.4</v>
      </c>
      <c r="AL18" s="11">
        <v>683</v>
      </c>
      <c r="AM18" s="3"/>
      <c r="AN18" s="15"/>
      <c r="AO18" s="8">
        <v>1.4</v>
      </c>
      <c r="AP18" s="11">
        <v>14</v>
      </c>
      <c r="AQ18" s="3"/>
      <c r="AR18" s="15"/>
      <c r="AS18" s="8">
        <v>1.4</v>
      </c>
      <c r="AT18" s="11">
        <v>334</v>
      </c>
      <c r="AU18" s="3"/>
      <c r="AV18" s="15"/>
      <c r="AW18" s="8">
        <v>1.4</v>
      </c>
      <c r="AX18" s="11">
        <v>0</v>
      </c>
      <c r="AY18" s="3"/>
      <c r="AZ18" s="15"/>
      <c r="BA18" s="8">
        <v>1.4</v>
      </c>
      <c r="BB18" s="11">
        <v>0</v>
      </c>
      <c r="BC18" s="3"/>
      <c r="BD18" s="15"/>
      <c r="BE18" s="8">
        <v>1.4</v>
      </c>
      <c r="BF18" s="11">
        <v>68</v>
      </c>
      <c r="BG18" s="3"/>
      <c r="BH18" s="15"/>
      <c r="BI18" s="8">
        <v>1.4</v>
      </c>
      <c r="BJ18" s="11">
        <v>3</v>
      </c>
      <c r="BK18" s="3"/>
      <c r="BL18" s="15"/>
      <c r="BM18" s="8">
        <v>1.4</v>
      </c>
      <c r="BN18" s="11">
        <v>75</v>
      </c>
      <c r="BO18" s="3"/>
      <c r="BP18" s="15"/>
      <c r="BQ18" s="8">
        <v>1.4</v>
      </c>
      <c r="BR18" s="11">
        <v>585</v>
      </c>
      <c r="BS18" s="3"/>
      <c r="BT18" s="15"/>
      <c r="BU18" s="8">
        <v>1.4</v>
      </c>
      <c r="BV18" s="11">
        <v>1</v>
      </c>
      <c r="BW18" s="3"/>
      <c r="BX18" s="15"/>
      <c r="BY18" s="8">
        <v>1.4</v>
      </c>
      <c r="BZ18" s="11">
        <v>785</v>
      </c>
      <c r="CA18" s="3"/>
      <c r="CB18" s="15"/>
      <c r="CC18" s="8">
        <v>1.4</v>
      </c>
      <c r="CD18" s="11">
        <v>0</v>
      </c>
      <c r="CE18" s="3"/>
      <c r="CF18" s="15"/>
      <c r="CG18" s="8">
        <v>1.4</v>
      </c>
      <c r="CH18" s="11">
        <v>0</v>
      </c>
      <c r="CI18" s="3"/>
      <c r="CJ18" s="15"/>
    </row>
    <row r="19" spans="1:88">
      <c r="A19" s="8">
        <v>1.5</v>
      </c>
      <c r="B19" s="11">
        <v>55</v>
      </c>
      <c r="C19" s="3"/>
      <c r="D19" s="15"/>
      <c r="E19" s="8">
        <v>1.5</v>
      </c>
      <c r="F19" s="11">
        <v>1</v>
      </c>
      <c r="G19" s="3"/>
      <c r="H19" s="15"/>
      <c r="I19" s="8">
        <v>1.5</v>
      </c>
      <c r="J19" s="11">
        <v>0</v>
      </c>
      <c r="K19" s="3"/>
      <c r="L19" s="15"/>
      <c r="M19" s="8">
        <v>1.5</v>
      </c>
      <c r="N19" s="11">
        <v>89</v>
      </c>
      <c r="O19" s="3"/>
      <c r="P19" s="15"/>
      <c r="Q19" s="8">
        <v>1.5</v>
      </c>
      <c r="R19" s="11">
        <v>1</v>
      </c>
      <c r="S19" s="3"/>
      <c r="T19" s="15"/>
      <c r="U19" s="8">
        <v>1.5</v>
      </c>
      <c r="V19" s="11">
        <v>0</v>
      </c>
      <c r="W19" s="3"/>
      <c r="X19" s="15"/>
      <c r="Y19" s="8">
        <v>1.5</v>
      </c>
      <c r="Z19" s="11">
        <v>0</v>
      </c>
      <c r="AA19" s="3"/>
      <c r="AB19" s="15"/>
      <c r="AC19" s="8">
        <v>1.5</v>
      </c>
      <c r="AD19" s="11">
        <v>401</v>
      </c>
      <c r="AE19" s="3"/>
      <c r="AF19" s="15"/>
      <c r="AG19" s="8">
        <v>1.5</v>
      </c>
      <c r="AH19" s="11">
        <v>58</v>
      </c>
      <c r="AI19" s="3"/>
      <c r="AJ19" s="15"/>
      <c r="AK19" s="8">
        <v>1.5</v>
      </c>
      <c r="AL19" s="11">
        <v>1177</v>
      </c>
      <c r="AM19" s="3"/>
      <c r="AN19" s="15"/>
      <c r="AO19" s="8">
        <v>1.5</v>
      </c>
      <c r="AP19" s="11">
        <v>25</v>
      </c>
      <c r="AQ19" s="3"/>
      <c r="AR19" s="15"/>
      <c r="AS19" s="8">
        <v>1.5</v>
      </c>
      <c r="AT19" s="11">
        <v>238</v>
      </c>
      <c r="AU19" s="3"/>
      <c r="AV19" s="15"/>
      <c r="AW19" s="8">
        <v>1.5</v>
      </c>
      <c r="AX19" s="11">
        <v>0</v>
      </c>
      <c r="AY19" s="3"/>
      <c r="AZ19" s="15"/>
      <c r="BA19" s="8">
        <v>1.5</v>
      </c>
      <c r="BB19" s="11">
        <v>0</v>
      </c>
      <c r="BC19" s="3"/>
      <c r="BD19" s="15"/>
      <c r="BE19" s="8">
        <v>1.5</v>
      </c>
      <c r="BF19" s="11">
        <v>92</v>
      </c>
      <c r="BG19" s="3"/>
      <c r="BH19" s="15"/>
      <c r="BI19" s="8">
        <v>1.5</v>
      </c>
      <c r="BJ19" s="11">
        <v>2</v>
      </c>
      <c r="BK19" s="3"/>
      <c r="BL19" s="15"/>
      <c r="BM19" s="8">
        <v>1.5</v>
      </c>
      <c r="BN19" s="11">
        <v>102</v>
      </c>
      <c r="BO19" s="3"/>
      <c r="BP19" s="15"/>
      <c r="BQ19" s="8">
        <v>1.5</v>
      </c>
      <c r="BR19" s="11">
        <v>438</v>
      </c>
      <c r="BS19" s="3"/>
      <c r="BT19" s="15"/>
      <c r="BU19" s="8">
        <v>1.5</v>
      </c>
      <c r="BV19" s="11">
        <v>2</v>
      </c>
      <c r="BW19" s="3"/>
      <c r="BX19" s="15"/>
      <c r="BY19" s="8">
        <v>1.5</v>
      </c>
      <c r="BZ19" s="11">
        <v>390</v>
      </c>
      <c r="CA19" s="3"/>
      <c r="CB19" s="15"/>
      <c r="CC19" s="8">
        <v>1.5</v>
      </c>
      <c r="CD19" s="11">
        <v>0</v>
      </c>
      <c r="CE19" s="3"/>
      <c r="CF19" s="15"/>
      <c r="CG19" s="8">
        <v>1.5</v>
      </c>
      <c r="CH19" s="11">
        <v>0</v>
      </c>
      <c r="CI19" s="3"/>
      <c r="CJ19" s="15"/>
    </row>
    <row r="20" spans="1:88">
      <c r="A20" s="8">
        <v>1.6</v>
      </c>
      <c r="B20" s="11">
        <v>74</v>
      </c>
      <c r="C20" s="4"/>
      <c r="D20" s="15"/>
      <c r="E20" s="8">
        <v>1.6</v>
      </c>
      <c r="F20" s="11">
        <v>0</v>
      </c>
      <c r="G20" s="4"/>
      <c r="H20" s="15"/>
      <c r="I20" s="8">
        <v>1.6</v>
      </c>
      <c r="J20" s="11">
        <v>0</v>
      </c>
      <c r="K20" s="4"/>
      <c r="L20" s="15"/>
      <c r="M20" s="8">
        <v>1.6</v>
      </c>
      <c r="N20" s="11">
        <v>87</v>
      </c>
      <c r="O20" s="4"/>
      <c r="P20" s="15"/>
      <c r="Q20" s="8">
        <v>1.6</v>
      </c>
      <c r="R20" s="11">
        <v>3</v>
      </c>
      <c r="S20" s="4"/>
      <c r="T20" s="15"/>
      <c r="U20" s="8">
        <v>1.6</v>
      </c>
      <c r="V20" s="11">
        <v>0</v>
      </c>
      <c r="W20" s="4"/>
      <c r="X20" s="15"/>
      <c r="Y20" s="8">
        <v>1.6</v>
      </c>
      <c r="Z20" s="11">
        <v>0</v>
      </c>
      <c r="AA20" s="4"/>
      <c r="AB20" s="15"/>
      <c r="AC20" s="8">
        <v>1.6</v>
      </c>
      <c r="AD20" s="11">
        <v>575</v>
      </c>
      <c r="AE20" s="4"/>
      <c r="AF20" s="15"/>
      <c r="AG20" s="8">
        <v>1.6</v>
      </c>
      <c r="AH20" s="11">
        <v>35</v>
      </c>
      <c r="AI20" s="4"/>
      <c r="AJ20" s="15"/>
      <c r="AK20" s="8">
        <v>1.6</v>
      </c>
      <c r="AL20" s="11">
        <v>184</v>
      </c>
      <c r="AM20" s="4"/>
      <c r="AN20" s="15"/>
      <c r="AO20" s="8">
        <v>1.6</v>
      </c>
      <c r="AP20" s="11">
        <v>32</v>
      </c>
      <c r="AQ20" s="4"/>
      <c r="AR20" s="15"/>
      <c r="AS20" s="8">
        <v>1.6</v>
      </c>
      <c r="AT20" s="11">
        <v>143</v>
      </c>
      <c r="AU20" s="4"/>
      <c r="AV20" s="15"/>
      <c r="AW20" s="8">
        <v>1.6</v>
      </c>
      <c r="AX20" s="11">
        <v>0</v>
      </c>
      <c r="AY20" s="4"/>
      <c r="AZ20" s="15"/>
      <c r="BA20" s="8">
        <v>1.6</v>
      </c>
      <c r="BB20" s="11">
        <v>0</v>
      </c>
      <c r="BC20" s="4"/>
      <c r="BD20" s="15"/>
      <c r="BE20" s="8">
        <v>1.6</v>
      </c>
      <c r="BF20" s="11">
        <v>128</v>
      </c>
      <c r="BG20" s="4"/>
      <c r="BH20" s="15"/>
      <c r="BI20" s="8">
        <v>1.6</v>
      </c>
      <c r="BJ20" s="11">
        <v>10</v>
      </c>
      <c r="BK20" s="4"/>
      <c r="BL20" s="15"/>
      <c r="BM20" s="8">
        <v>1.6</v>
      </c>
      <c r="BN20" s="11">
        <v>142</v>
      </c>
      <c r="BO20" s="4"/>
      <c r="BP20" s="15"/>
      <c r="BQ20" s="8">
        <v>1.6</v>
      </c>
      <c r="BR20" s="11">
        <v>191</v>
      </c>
      <c r="BS20" s="4"/>
      <c r="BT20" s="15"/>
      <c r="BU20" s="8">
        <v>1.6</v>
      </c>
      <c r="BV20" s="11">
        <v>2</v>
      </c>
      <c r="BW20" s="4"/>
      <c r="BX20" s="15"/>
      <c r="BY20" s="8">
        <v>1.6</v>
      </c>
      <c r="BZ20" s="11">
        <v>214</v>
      </c>
      <c r="CA20" s="4"/>
      <c r="CB20" s="15"/>
      <c r="CC20" s="8">
        <v>1.6</v>
      </c>
      <c r="CD20" s="11">
        <v>0</v>
      </c>
      <c r="CE20" s="4"/>
      <c r="CF20" s="15"/>
      <c r="CG20" s="8">
        <v>1.6</v>
      </c>
      <c r="CH20" s="11">
        <v>0</v>
      </c>
      <c r="CI20" s="4"/>
      <c r="CJ20" s="15"/>
    </row>
    <row r="21" spans="1:88">
      <c r="A21" s="8">
        <v>1.7</v>
      </c>
      <c r="B21" s="11">
        <v>115</v>
      </c>
      <c r="C21" s="3"/>
      <c r="D21" s="15"/>
      <c r="E21" s="8">
        <v>1.7</v>
      </c>
      <c r="F21" s="11">
        <v>1</v>
      </c>
      <c r="G21" s="3"/>
      <c r="H21" s="15"/>
      <c r="I21" s="8">
        <v>1.7</v>
      </c>
      <c r="J21" s="11">
        <v>0</v>
      </c>
      <c r="K21" s="3"/>
      <c r="L21" s="15"/>
      <c r="M21" s="8">
        <v>1.7</v>
      </c>
      <c r="N21" s="11">
        <v>89</v>
      </c>
      <c r="O21" s="3"/>
      <c r="P21" s="15"/>
      <c r="Q21" s="8">
        <v>1.7</v>
      </c>
      <c r="R21" s="11">
        <v>3</v>
      </c>
      <c r="S21" s="3"/>
      <c r="T21" s="15"/>
      <c r="U21" s="8">
        <v>1.7</v>
      </c>
      <c r="V21" s="11">
        <v>0</v>
      </c>
      <c r="W21" s="3"/>
      <c r="X21" s="15"/>
      <c r="Y21" s="8">
        <v>1.7</v>
      </c>
      <c r="Z21" s="11">
        <v>1</v>
      </c>
      <c r="AA21" s="3"/>
      <c r="AB21" s="15"/>
      <c r="AC21" s="8">
        <v>1.7</v>
      </c>
      <c r="AD21" s="11">
        <v>643</v>
      </c>
      <c r="AE21" s="3"/>
      <c r="AF21" s="15"/>
      <c r="AG21" s="8">
        <v>1.7</v>
      </c>
      <c r="AH21" s="11">
        <v>0</v>
      </c>
      <c r="AI21" s="3"/>
      <c r="AJ21" s="15"/>
      <c r="AK21" s="8">
        <v>1.7</v>
      </c>
      <c r="AL21" s="11">
        <v>144</v>
      </c>
      <c r="AM21" s="3"/>
      <c r="AN21" s="15"/>
      <c r="AO21" s="8">
        <v>1.7</v>
      </c>
      <c r="AP21" s="11">
        <v>40</v>
      </c>
      <c r="AQ21" s="3"/>
      <c r="AR21" s="15"/>
      <c r="AS21" s="8">
        <v>1.7</v>
      </c>
      <c r="AT21" s="11">
        <v>1</v>
      </c>
      <c r="AU21" s="3"/>
      <c r="AV21" s="15"/>
      <c r="AW21" s="8">
        <v>1.7</v>
      </c>
      <c r="AX21" s="11">
        <v>0</v>
      </c>
      <c r="AY21" s="3"/>
      <c r="AZ21" s="15"/>
      <c r="BA21" s="8">
        <v>1.7</v>
      </c>
      <c r="BB21" s="11">
        <v>0</v>
      </c>
      <c r="BC21" s="3"/>
      <c r="BD21" s="15"/>
      <c r="BE21" s="8">
        <v>1.7</v>
      </c>
      <c r="BF21" s="11">
        <v>147</v>
      </c>
      <c r="BG21" s="3"/>
      <c r="BH21" s="15"/>
      <c r="BI21" s="8">
        <v>1.7</v>
      </c>
      <c r="BJ21" s="11">
        <v>5</v>
      </c>
      <c r="BK21" s="3"/>
      <c r="BL21" s="15"/>
      <c r="BM21" s="8">
        <v>1.7</v>
      </c>
      <c r="BN21" s="11">
        <v>172</v>
      </c>
      <c r="BO21" s="3"/>
      <c r="BP21" s="15"/>
      <c r="BQ21" s="8">
        <v>1.7</v>
      </c>
      <c r="BR21" s="11">
        <v>81</v>
      </c>
      <c r="BS21" s="3"/>
      <c r="BT21" s="15"/>
      <c r="BU21" s="8">
        <v>1.7</v>
      </c>
      <c r="BV21" s="11">
        <v>5</v>
      </c>
      <c r="BW21" s="3"/>
      <c r="BX21" s="15"/>
      <c r="BY21" s="8">
        <v>1.7</v>
      </c>
      <c r="BZ21" s="11">
        <v>0</v>
      </c>
      <c r="CA21" s="3"/>
      <c r="CB21" s="15"/>
      <c r="CC21" s="8">
        <v>1.7</v>
      </c>
      <c r="CD21" s="11">
        <v>0</v>
      </c>
      <c r="CE21" s="3"/>
      <c r="CF21" s="15"/>
      <c r="CG21" s="8">
        <v>1.7</v>
      </c>
      <c r="CH21" s="11">
        <v>0</v>
      </c>
      <c r="CI21" s="3"/>
      <c r="CJ21" s="15"/>
    </row>
    <row r="22" spans="1:88">
      <c r="A22" s="8">
        <v>1.8</v>
      </c>
      <c r="B22" s="11">
        <v>186</v>
      </c>
      <c r="C22" s="3"/>
      <c r="D22" s="15"/>
      <c r="E22" s="8">
        <v>1.8</v>
      </c>
      <c r="F22" s="11">
        <v>1</v>
      </c>
      <c r="G22" s="3"/>
      <c r="H22" s="15"/>
      <c r="I22" s="8">
        <v>1.8</v>
      </c>
      <c r="J22" s="11">
        <v>0</v>
      </c>
      <c r="K22" s="3"/>
      <c r="L22" s="15"/>
      <c r="M22" s="8">
        <v>1.8</v>
      </c>
      <c r="N22" s="11">
        <v>98</v>
      </c>
      <c r="O22" s="3"/>
      <c r="P22" s="15"/>
      <c r="Q22" s="8">
        <v>1.8</v>
      </c>
      <c r="R22" s="11">
        <v>4</v>
      </c>
      <c r="S22" s="3"/>
      <c r="T22" s="15"/>
      <c r="U22" s="8">
        <v>1.8</v>
      </c>
      <c r="V22" s="11">
        <v>0</v>
      </c>
      <c r="W22" s="3"/>
      <c r="X22" s="15"/>
      <c r="Y22" s="8">
        <v>1.8</v>
      </c>
      <c r="Z22" s="11">
        <v>1</v>
      </c>
      <c r="AA22" s="3"/>
      <c r="AB22" s="15"/>
      <c r="AC22" s="8">
        <v>1.8</v>
      </c>
      <c r="AD22" s="11">
        <v>484</v>
      </c>
      <c r="AE22" s="3"/>
      <c r="AF22" s="15"/>
      <c r="AG22" s="8">
        <v>1.8</v>
      </c>
      <c r="AH22" s="11">
        <v>0</v>
      </c>
      <c r="AI22" s="3"/>
      <c r="AJ22" s="15"/>
      <c r="AK22" s="8">
        <v>1.8</v>
      </c>
      <c r="AL22" s="11">
        <v>111</v>
      </c>
      <c r="AM22" s="3"/>
      <c r="AN22" s="15"/>
      <c r="AO22" s="8">
        <v>1.8</v>
      </c>
      <c r="AP22" s="11">
        <v>73</v>
      </c>
      <c r="AQ22" s="3"/>
      <c r="AR22" s="15"/>
      <c r="AS22" s="8">
        <v>1.8</v>
      </c>
      <c r="AT22" s="11">
        <v>2</v>
      </c>
      <c r="AU22" s="3"/>
      <c r="AV22" s="15"/>
      <c r="AW22" s="8">
        <v>1.8</v>
      </c>
      <c r="AX22" s="11">
        <v>0</v>
      </c>
      <c r="AY22" s="3"/>
      <c r="AZ22" s="15"/>
      <c r="BA22" s="8">
        <v>1.8</v>
      </c>
      <c r="BB22" s="11">
        <v>0</v>
      </c>
      <c r="BC22" s="3"/>
      <c r="BD22" s="15"/>
      <c r="BE22" s="8">
        <v>1.8</v>
      </c>
      <c r="BF22" s="11">
        <v>185</v>
      </c>
      <c r="BG22" s="3"/>
      <c r="BH22" s="15"/>
      <c r="BI22" s="8">
        <v>1.8</v>
      </c>
      <c r="BJ22" s="11">
        <v>13</v>
      </c>
      <c r="BK22" s="3"/>
      <c r="BL22" s="15"/>
      <c r="BM22" s="8">
        <v>1.8</v>
      </c>
      <c r="BN22" s="11">
        <v>219</v>
      </c>
      <c r="BO22" s="3"/>
      <c r="BP22" s="15"/>
      <c r="BQ22" s="8">
        <v>1.8</v>
      </c>
      <c r="BR22" s="11">
        <v>0</v>
      </c>
      <c r="BS22" s="3"/>
      <c r="BT22" s="15"/>
      <c r="BU22" s="8">
        <v>1.8</v>
      </c>
      <c r="BV22" s="11">
        <v>1</v>
      </c>
      <c r="BW22" s="3"/>
      <c r="BX22" s="15"/>
      <c r="BY22" s="8">
        <v>1.8</v>
      </c>
      <c r="BZ22" s="11">
        <v>0</v>
      </c>
      <c r="CA22" s="3"/>
      <c r="CB22" s="15"/>
      <c r="CC22" s="8">
        <v>1.8</v>
      </c>
      <c r="CD22" s="11">
        <v>0</v>
      </c>
      <c r="CE22" s="3"/>
      <c r="CF22" s="15"/>
      <c r="CG22" s="8">
        <v>1.8</v>
      </c>
      <c r="CH22" s="11">
        <v>0</v>
      </c>
      <c r="CI22" s="3"/>
      <c r="CJ22" s="15"/>
    </row>
    <row r="23" spans="1:88">
      <c r="A23" s="8">
        <v>1.9</v>
      </c>
      <c r="B23" s="11">
        <v>230</v>
      </c>
      <c r="C23" s="3"/>
      <c r="D23" s="15"/>
      <c r="E23" s="8">
        <v>1.9</v>
      </c>
      <c r="F23" s="11">
        <v>2</v>
      </c>
      <c r="G23" s="3"/>
      <c r="H23" s="15"/>
      <c r="I23" s="8">
        <v>1.9</v>
      </c>
      <c r="J23" s="11">
        <v>0</v>
      </c>
      <c r="K23" s="3"/>
      <c r="L23" s="15"/>
      <c r="M23" s="8">
        <v>1.9</v>
      </c>
      <c r="N23" s="11">
        <v>110</v>
      </c>
      <c r="O23" s="3"/>
      <c r="P23" s="15"/>
      <c r="Q23" s="8">
        <v>1.9</v>
      </c>
      <c r="R23" s="11">
        <v>9</v>
      </c>
      <c r="S23" s="3"/>
      <c r="T23" s="15"/>
      <c r="U23" s="8">
        <v>1.9</v>
      </c>
      <c r="V23" s="11">
        <v>0</v>
      </c>
      <c r="W23" s="3"/>
      <c r="X23" s="15"/>
      <c r="Y23" s="8">
        <v>1.9</v>
      </c>
      <c r="Z23" s="11">
        <v>2</v>
      </c>
      <c r="AA23" s="3"/>
      <c r="AB23" s="15"/>
      <c r="AC23" s="8">
        <v>1.9</v>
      </c>
      <c r="AD23" s="11">
        <v>203</v>
      </c>
      <c r="AE23" s="3"/>
      <c r="AF23" s="15"/>
      <c r="AG23" s="8">
        <v>1.9</v>
      </c>
      <c r="AH23" s="11">
        <v>0</v>
      </c>
      <c r="AI23" s="3"/>
      <c r="AJ23" s="15"/>
      <c r="AK23" s="8">
        <v>1.9</v>
      </c>
      <c r="AL23" s="11">
        <v>0</v>
      </c>
      <c r="AM23" s="3"/>
      <c r="AN23" s="15"/>
      <c r="AO23" s="8">
        <v>1.9</v>
      </c>
      <c r="AP23" s="11">
        <v>77</v>
      </c>
      <c r="AQ23" s="3"/>
      <c r="AR23" s="15"/>
      <c r="AS23" s="8">
        <v>1.9</v>
      </c>
      <c r="AT23" s="11">
        <v>0</v>
      </c>
      <c r="AU23" s="3"/>
      <c r="AV23" s="15"/>
      <c r="AW23" s="8">
        <v>1.9</v>
      </c>
      <c r="AX23" s="11">
        <v>0</v>
      </c>
      <c r="AY23" s="3"/>
      <c r="AZ23" s="15"/>
      <c r="BA23" s="8">
        <v>1.9</v>
      </c>
      <c r="BB23" s="11">
        <v>0</v>
      </c>
      <c r="BC23" s="3"/>
      <c r="BD23" s="15"/>
      <c r="BE23" s="8">
        <v>1.9</v>
      </c>
      <c r="BF23" s="11">
        <v>198</v>
      </c>
      <c r="BG23" s="3"/>
      <c r="BH23" s="15"/>
      <c r="BI23" s="8">
        <v>1.9</v>
      </c>
      <c r="BJ23" s="11">
        <v>17</v>
      </c>
      <c r="BK23" s="3"/>
      <c r="BL23" s="15"/>
      <c r="BM23" s="8">
        <v>1.9</v>
      </c>
      <c r="BN23" s="11">
        <v>247</v>
      </c>
      <c r="BO23" s="3"/>
      <c r="BP23" s="15"/>
      <c r="BQ23" s="8">
        <v>1.9</v>
      </c>
      <c r="BR23" s="11">
        <v>1</v>
      </c>
      <c r="BS23" s="3"/>
      <c r="BT23" s="15"/>
      <c r="BU23" s="8">
        <v>1.9</v>
      </c>
      <c r="BV23" s="11">
        <v>5</v>
      </c>
      <c r="BW23" s="3"/>
      <c r="BX23" s="15"/>
      <c r="BY23" s="8">
        <v>1.9</v>
      </c>
      <c r="BZ23" s="11">
        <v>0</v>
      </c>
      <c r="CA23" s="3"/>
      <c r="CB23" s="15"/>
      <c r="CC23" s="8">
        <v>1.9</v>
      </c>
      <c r="CD23" s="11">
        <v>0</v>
      </c>
      <c r="CE23" s="3"/>
      <c r="CF23" s="15"/>
      <c r="CG23" s="8">
        <v>1.9</v>
      </c>
      <c r="CH23" s="11">
        <v>0</v>
      </c>
      <c r="CI23" s="3"/>
      <c r="CJ23" s="15"/>
    </row>
    <row r="24" spans="1:88">
      <c r="A24" s="8">
        <v>2</v>
      </c>
      <c r="B24" s="11">
        <v>356</v>
      </c>
      <c r="C24" s="3"/>
      <c r="D24" s="15"/>
      <c r="E24" s="8">
        <v>2</v>
      </c>
      <c r="F24" s="11">
        <v>5</v>
      </c>
      <c r="G24" s="3"/>
      <c r="H24" s="15"/>
      <c r="I24" s="8">
        <v>2</v>
      </c>
      <c r="J24" s="11">
        <v>0</v>
      </c>
      <c r="K24" s="3"/>
      <c r="L24" s="15"/>
      <c r="M24" s="8">
        <v>2</v>
      </c>
      <c r="N24" s="11">
        <v>107</v>
      </c>
      <c r="O24" s="3"/>
      <c r="P24" s="15"/>
      <c r="Q24" s="8">
        <v>2</v>
      </c>
      <c r="R24" s="11">
        <v>7</v>
      </c>
      <c r="S24" s="3"/>
      <c r="T24" s="15"/>
      <c r="U24" s="8">
        <v>2</v>
      </c>
      <c r="V24" s="11">
        <v>0</v>
      </c>
      <c r="W24" s="3"/>
      <c r="X24" s="15"/>
      <c r="Y24" s="8">
        <v>2</v>
      </c>
      <c r="Z24" s="11">
        <v>3</v>
      </c>
      <c r="AA24" s="3"/>
      <c r="AB24" s="15"/>
      <c r="AC24" s="8">
        <v>2</v>
      </c>
      <c r="AD24" s="11">
        <v>69</v>
      </c>
      <c r="AE24" s="3"/>
      <c r="AF24" s="15"/>
      <c r="AG24" s="8">
        <v>2</v>
      </c>
      <c r="AH24" s="11">
        <v>0</v>
      </c>
      <c r="AI24" s="3"/>
      <c r="AJ24" s="15"/>
      <c r="AK24" s="8">
        <v>2</v>
      </c>
      <c r="AL24" s="11">
        <v>0</v>
      </c>
      <c r="AM24" s="3"/>
      <c r="AN24" s="15"/>
      <c r="AO24" s="8">
        <v>2</v>
      </c>
      <c r="AP24" s="11">
        <v>128</v>
      </c>
      <c r="AQ24" s="3"/>
      <c r="AR24" s="15"/>
      <c r="AS24" s="8">
        <v>2</v>
      </c>
      <c r="AT24" s="11">
        <v>0</v>
      </c>
      <c r="AU24" s="3"/>
      <c r="AV24" s="15"/>
      <c r="AW24" s="8">
        <v>2</v>
      </c>
      <c r="AX24" s="11">
        <v>0</v>
      </c>
      <c r="AY24" s="3"/>
      <c r="AZ24" s="15"/>
      <c r="BA24" s="8">
        <v>2</v>
      </c>
      <c r="BB24" s="11">
        <v>0</v>
      </c>
      <c r="BC24" s="3"/>
      <c r="BD24" s="15"/>
      <c r="BE24" s="8">
        <v>2</v>
      </c>
      <c r="BF24" s="11">
        <v>252</v>
      </c>
      <c r="BG24" s="3"/>
      <c r="BH24" s="15"/>
      <c r="BI24" s="8">
        <v>2</v>
      </c>
      <c r="BJ24" s="11">
        <v>19</v>
      </c>
      <c r="BK24" s="3"/>
      <c r="BL24" s="15"/>
      <c r="BM24" s="8">
        <v>2</v>
      </c>
      <c r="BN24" s="11">
        <v>305</v>
      </c>
      <c r="BO24" s="3"/>
      <c r="BP24" s="15"/>
      <c r="BQ24" s="8">
        <v>2</v>
      </c>
      <c r="BR24" s="11">
        <v>2</v>
      </c>
      <c r="BS24" s="3"/>
      <c r="BT24" s="15"/>
      <c r="BU24" s="8">
        <v>2</v>
      </c>
      <c r="BV24" s="11">
        <v>5</v>
      </c>
      <c r="BW24" s="3"/>
      <c r="BX24" s="15"/>
      <c r="BY24" s="8">
        <v>2</v>
      </c>
      <c r="BZ24" s="11">
        <v>0</v>
      </c>
      <c r="CA24" s="3"/>
      <c r="CB24" s="15"/>
      <c r="CC24" s="8">
        <v>2</v>
      </c>
      <c r="CD24" s="11">
        <v>0</v>
      </c>
      <c r="CE24" s="3"/>
      <c r="CF24" s="15"/>
      <c r="CG24" s="8">
        <v>2</v>
      </c>
      <c r="CH24" s="11">
        <v>0</v>
      </c>
      <c r="CI24" s="3"/>
      <c r="CJ24" s="15"/>
    </row>
    <row r="25" spans="1:88">
      <c r="A25" s="8">
        <v>2.1</v>
      </c>
      <c r="B25" s="11">
        <v>438</v>
      </c>
      <c r="C25" s="3"/>
      <c r="D25" s="15"/>
      <c r="E25" s="8">
        <v>2.1</v>
      </c>
      <c r="F25" s="11">
        <v>15</v>
      </c>
      <c r="G25" s="3"/>
      <c r="H25" s="15"/>
      <c r="I25" s="8">
        <v>2.1</v>
      </c>
      <c r="J25" s="11">
        <v>0</v>
      </c>
      <c r="K25" s="3"/>
      <c r="L25" s="15"/>
      <c r="M25" s="8">
        <v>2.1</v>
      </c>
      <c r="N25" s="11">
        <v>99</v>
      </c>
      <c r="O25" s="3"/>
      <c r="P25" s="15"/>
      <c r="Q25" s="8">
        <v>2.1</v>
      </c>
      <c r="R25" s="11">
        <v>9</v>
      </c>
      <c r="S25" s="3"/>
      <c r="T25" s="15"/>
      <c r="U25" s="8">
        <v>2.1</v>
      </c>
      <c r="V25" s="11">
        <v>0</v>
      </c>
      <c r="W25" s="3"/>
      <c r="X25" s="15"/>
      <c r="Y25" s="8">
        <v>2.1</v>
      </c>
      <c r="Z25" s="11">
        <v>14</v>
      </c>
      <c r="AA25" s="3"/>
      <c r="AB25" s="15"/>
      <c r="AC25" s="8">
        <v>2.1</v>
      </c>
      <c r="AD25" s="11">
        <v>7</v>
      </c>
      <c r="AE25" s="3"/>
      <c r="AF25" s="15"/>
      <c r="AG25" s="8">
        <v>2.1</v>
      </c>
      <c r="AH25" s="11">
        <v>0</v>
      </c>
      <c r="AI25" s="3"/>
      <c r="AJ25" s="15"/>
      <c r="AK25" s="8">
        <v>2.1</v>
      </c>
      <c r="AL25" s="11">
        <v>0</v>
      </c>
      <c r="AM25" s="3"/>
      <c r="AN25" s="15"/>
      <c r="AO25" s="8">
        <v>2.1</v>
      </c>
      <c r="AP25" s="11">
        <v>164</v>
      </c>
      <c r="AQ25" s="3"/>
      <c r="AR25" s="15"/>
      <c r="AS25" s="8">
        <v>2.1</v>
      </c>
      <c r="AT25" s="11">
        <v>0</v>
      </c>
      <c r="AU25" s="3"/>
      <c r="AV25" s="15"/>
      <c r="AW25" s="8">
        <v>2.1</v>
      </c>
      <c r="AX25" s="11">
        <v>0</v>
      </c>
      <c r="AY25" s="3"/>
      <c r="AZ25" s="15"/>
      <c r="BA25" s="8">
        <v>2.1</v>
      </c>
      <c r="BB25" s="11">
        <v>0</v>
      </c>
      <c r="BC25" s="3"/>
      <c r="BD25" s="15"/>
      <c r="BE25" s="8">
        <v>2.1</v>
      </c>
      <c r="BF25" s="11">
        <v>274</v>
      </c>
      <c r="BG25" s="3"/>
      <c r="BH25" s="15"/>
      <c r="BI25" s="8">
        <v>2.1</v>
      </c>
      <c r="BJ25" s="11">
        <v>47</v>
      </c>
      <c r="BK25" s="3"/>
      <c r="BL25" s="15"/>
      <c r="BM25" s="8">
        <v>2.1</v>
      </c>
      <c r="BN25" s="11">
        <v>317</v>
      </c>
      <c r="BO25" s="3"/>
      <c r="BP25" s="15"/>
      <c r="BQ25" s="8">
        <v>2.1</v>
      </c>
      <c r="BR25" s="11">
        <v>3</v>
      </c>
      <c r="BS25" s="3"/>
      <c r="BT25" s="15"/>
      <c r="BU25" s="8">
        <v>2.1</v>
      </c>
      <c r="BV25" s="11">
        <v>4</v>
      </c>
      <c r="BW25" s="3"/>
      <c r="BX25" s="15"/>
      <c r="BY25" s="8">
        <v>2.1</v>
      </c>
      <c r="BZ25" s="11">
        <v>0</v>
      </c>
      <c r="CA25" s="3"/>
      <c r="CB25" s="15"/>
      <c r="CC25" s="8">
        <v>2.1</v>
      </c>
      <c r="CD25" s="11">
        <v>0</v>
      </c>
      <c r="CE25" s="3"/>
      <c r="CF25" s="15"/>
      <c r="CG25" s="8">
        <v>2.1</v>
      </c>
      <c r="CH25" s="11">
        <v>0</v>
      </c>
      <c r="CI25" s="3"/>
      <c r="CJ25" s="15"/>
    </row>
    <row r="26" spans="1:88">
      <c r="A26" s="9">
        <v>2.2000000000000002</v>
      </c>
      <c r="B26" s="12">
        <v>2005</v>
      </c>
      <c r="C26" s="2"/>
      <c r="D26" s="16"/>
      <c r="E26" s="9">
        <v>2.2000000000000002</v>
      </c>
      <c r="F26" s="12">
        <v>37</v>
      </c>
      <c r="G26" s="2"/>
      <c r="H26" s="16"/>
      <c r="I26" s="9">
        <v>2.2000000000000002</v>
      </c>
      <c r="J26" s="12">
        <v>0</v>
      </c>
      <c r="K26" s="2"/>
      <c r="L26" s="16"/>
      <c r="M26" s="9">
        <v>2.2000000000000002</v>
      </c>
      <c r="N26" s="12">
        <v>107</v>
      </c>
      <c r="O26" s="2"/>
      <c r="P26" s="16"/>
      <c r="Q26" s="9">
        <v>2.2000000000000002</v>
      </c>
      <c r="R26" s="12">
        <v>14</v>
      </c>
      <c r="S26" s="2"/>
      <c r="T26" s="16"/>
      <c r="U26" s="9">
        <v>2.2000000000000002</v>
      </c>
      <c r="V26" s="12">
        <v>0</v>
      </c>
      <c r="W26" s="2"/>
      <c r="X26" s="16"/>
      <c r="Y26" s="9">
        <v>2.2000000000000002</v>
      </c>
      <c r="Z26" s="12">
        <v>25</v>
      </c>
      <c r="AA26" s="2"/>
      <c r="AB26" s="16"/>
      <c r="AC26" s="9">
        <v>2.2000000000000002</v>
      </c>
      <c r="AD26" s="12">
        <v>0</v>
      </c>
      <c r="AE26" s="2"/>
      <c r="AF26" s="16"/>
      <c r="AG26" s="9">
        <v>2.2000000000000002</v>
      </c>
      <c r="AH26" s="12">
        <v>0</v>
      </c>
      <c r="AI26" s="2"/>
      <c r="AJ26" s="16"/>
      <c r="AK26" s="9">
        <v>2.2000000000000002</v>
      </c>
      <c r="AL26" s="12">
        <v>0</v>
      </c>
      <c r="AM26" s="2"/>
      <c r="AN26" s="16"/>
      <c r="AO26" s="9">
        <v>2.2000000000000002</v>
      </c>
      <c r="AP26" s="12">
        <v>206</v>
      </c>
      <c r="AQ26" s="2"/>
      <c r="AR26" s="16"/>
      <c r="AS26" s="9">
        <v>2.2000000000000002</v>
      </c>
      <c r="AT26" s="12">
        <v>0</v>
      </c>
      <c r="AU26" s="2"/>
      <c r="AV26" s="16"/>
      <c r="AW26" s="9">
        <v>2.2000000000000002</v>
      </c>
      <c r="AX26" s="12">
        <v>0</v>
      </c>
      <c r="AY26" s="2"/>
      <c r="AZ26" s="16"/>
      <c r="BA26" s="9">
        <v>2.2000000000000002</v>
      </c>
      <c r="BB26" s="12">
        <v>0</v>
      </c>
      <c r="BC26" s="2"/>
      <c r="BD26" s="16"/>
      <c r="BE26" s="9">
        <v>2.2000000000000002</v>
      </c>
      <c r="BF26" s="12">
        <v>357</v>
      </c>
      <c r="BG26" s="2"/>
      <c r="BH26" s="16"/>
      <c r="BI26" s="9">
        <v>2.2000000000000002</v>
      </c>
      <c r="BJ26" s="12">
        <v>36</v>
      </c>
      <c r="BK26" s="2"/>
      <c r="BL26" s="16"/>
      <c r="BM26" s="9">
        <v>2.2000000000000002</v>
      </c>
      <c r="BN26" s="12">
        <v>367</v>
      </c>
      <c r="BO26" s="2"/>
      <c r="BP26" s="16"/>
      <c r="BQ26" s="9">
        <v>2.2000000000000002</v>
      </c>
      <c r="BR26" s="12">
        <v>4</v>
      </c>
      <c r="BS26" s="2"/>
      <c r="BT26" s="16"/>
      <c r="BU26" s="9">
        <v>2.2000000000000002</v>
      </c>
      <c r="BV26" s="12">
        <v>1</v>
      </c>
      <c r="BW26" s="2"/>
      <c r="BX26" s="16"/>
      <c r="BY26" s="9">
        <v>2.2000000000000002</v>
      </c>
      <c r="BZ26" s="12">
        <v>0</v>
      </c>
      <c r="CA26" s="2"/>
      <c r="CB26" s="16"/>
      <c r="CC26" s="9">
        <v>2.2000000000000002</v>
      </c>
      <c r="CD26" s="12">
        <v>0</v>
      </c>
      <c r="CE26" s="2"/>
      <c r="CF26" s="16"/>
      <c r="CG26" s="9">
        <v>2.2000000000000002</v>
      </c>
      <c r="CH26" s="12">
        <v>0</v>
      </c>
      <c r="CI26" s="2"/>
      <c r="CJ26" s="16"/>
    </row>
    <row r="27" spans="1:88">
      <c r="A27" s="9">
        <v>2.2999999999999998</v>
      </c>
      <c r="B27" s="12">
        <v>38</v>
      </c>
      <c r="C27" s="2"/>
      <c r="D27" s="16"/>
      <c r="E27" s="9">
        <v>2.2999999999999998</v>
      </c>
      <c r="F27" s="12">
        <v>53</v>
      </c>
      <c r="G27" s="2"/>
      <c r="H27" s="16"/>
      <c r="I27" s="9">
        <v>2.2999999999999998</v>
      </c>
      <c r="J27" s="12">
        <v>0</v>
      </c>
      <c r="K27" s="2"/>
      <c r="L27" s="16"/>
      <c r="M27" s="9">
        <v>2.2999999999999998</v>
      </c>
      <c r="N27" s="12">
        <v>100</v>
      </c>
      <c r="O27" s="2"/>
      <c r="P27" s="16"/>
      <c r="Q27" s="9">
        <v>2.2999999999999998</v>
      </c>
      <c r="R27" s="12">
        <v>14</v>
      </c>
      <c r="S27" s="2"/>
      <c r="T27" s="16"/>
      <c r="U27" s="9">
        <v>2.2999999999999998</v>
      </c>
      <c r="V27" s="12">
        <v>0</v>
      </c>
      <c r="W27" s="2"/>
      <c r="X27" s="16"/>
      <c r="Y27" s="9">
        <v>2.2999999999999998</v>
      </c>
      <c r="Z27" s="12">
        <v>47</v>
      </c>
      <c r="AA27" s="2"/>
      <c r="AB27" s="16"/>
      <c r="AC27" s="9">
        <v>2.2999999999999998</v>
      </c>
      <c r="AD27" s="12">
        <v>0</v>
      </c>
      <c r="AE27" s="2"/>
      <c r="AF27" s="16"/>
      <c r="AG27" s="9">
        <v>2.2999999999999998</v>
      </c>
      <c r="AH27" s="12">
        <v>0</v>
      </c>
      <c r="AI27" s="2"/>
      <c r="AJ27" s="16"/>
      <c r="AK27" s="9">
        <v>2.2999999999999998</v>
      </c>
      <c r="AL27" s="12">
        <v>0</v>
      </c>
      <c r="AM27" s="2"/>
      <c r="AN27" s="16"/>
      <c r="AO27" s="9">
        <v>2.2999999999999998</v>
      </c>
      <c r="AP27" s="12">
        <v>270</v>
      </c>
      <c r="AQ27" s="2"/>
      <c r="AR27" s="16"/>
      <c r="AS27" s="9">
        <v>2.2999999999999998</v>
      </c>
      <c r="AT27" s="12">
        <v>0</v>
      </c>
      <c r="AU27" s="2"/>
      <c r="AV27" s="16"/>
      <c r="AW27" s="9">
        <v>2.2999999999999998</v>
      </c>
      <c r="AX27" s="12">
        <v>0</v>
      </c>
      <c r="AY27" s="2"/>
      <c r="AZ27" s="16"/>
      <c r="BA27" s="9">
        <v>2.2999999999999998</v>
      </c>
      <c r="BB27" s="12">
        <v>0</v>
      </c>
      <c r="BC27" s="2"/>
      <c r="BD27" s="16"/>
      <c r="BE27" s="9">
        <v>2.2999999999999998</v>
      </c>
      <c r="BF27" s="12">
        <v>1770</v>
      </c>
      <c r="BG27" s="2"/>
      <c r="BH27" s="16"/>
      <c r="BI27" s="9">
        <v>2.2999999999999998</v>
      </c>
      <c r="BJ27" s="12">
        <v>62</v>
      </c>
      <c r="BK27" s="2"/>
      <c r="BL27" s="16"/>
      <c r="BM27" s="9">
        <v>2.2999999999999998</v>
      </c>
      <c r="BN27" s="12">
        <v>343</v>
      </c>
      <c r="BO27" s="2"/>
      <c r="BP27" s="16"/>
      <c r="BQ27" s="9">
        <v>2.2999999999999998</v>
      </c>
      <c r="BR27" s="12">
        <v>6</v>
      </c>
      <c r="BS27" s="2"/>
      <c r="BT27" s="16"/>
      <c r="BU27" s="9">
        <v>2.2999999999999998</v>
      </c>
      <c r="BV27" s="12">
        <v>0</v>
      </c>
      <c r="BW27" s="2"/>
      <c r="BX27" s="16"/>
      <c r="BY27" s="9">
        <v>2.2999999999999998</v>
      </c>
      <c r="BZ27" s="12">
        <v>0</v>
      </c>
      <c r="CA27" s="2"/>
      <c r="CB27" s="16"/>
      <c r="CC27" s="9">
        <v>2.2999999999999998</v>
      </c>
      <c r="CD27" s="12">
        <v>0</v>
      </c>
      <c r="CE27" s="2"/>
      <c r="CF27" s="16"/>
      <c r="CG27" s="9">
        <v>2.2999999999999998</v>
      </c>
      <c r="CH27" s="12">
        <v>0</v>
      </c>
      <c r="CI27" s="2"/>
      <c r="CJ27" s="16"/>
    </row>
    <row r="28" spans="1:88">
      <c r="A28" s="9">
        <v>2.4</v>
      </c>
      <c r="B28" s="12">
        <v>27</v>
      </c>
      <c r="C28" s="2"/>
      <c r="D28" s="16"/>
      <c r="E28" s="9">
        <v>2.4</v>
      </c>
      <c r="F28" s="12">
        <v>102</v>
      </c>
      <c r="G28" s="2"/>
      <c r="H28" s="16"/>
      <c r="I28" s="9">
        <v>2.4</v>
      </c>
      <c r="J28" s="12">
        <v>0</v>
      </c>
      <c r="K28" s="2"/>
      <c r="L28" s="16"/>
      <c r="M28" s="9">
        <v>2.4</v>
      </c>
      <c r="N28" s="12">
        <v>118</v>
      </c>
      <c r="O28" s="2"/>
      <c r="P28" s="16"/>
      <c r="Q28" s="9">
        <v>2.4</v>
      </c>
      <c r="R28" s="12">
        <v>25</v>
      </c>
      <c r="S28" s="2"/>
      <c r="T28" s="16"/>
      <c r="U28" s="9">
        <v>2.4</v>
      </c>
      <c r="V28" s="12">
        <v>0</v>
      </c>
      <c r="W28" s="2"/>
      <c r="X28" s="16"/>
      <c r="Y28" s="9">
        <v>2.4</v>
      </c>
      <c r="Z28" s="12">
        <v>75</v>
      </c>
      <c r="AA28" s="2"/>
      <c r="AB28" s="16"/>
      <c r="AC28" s="9">
        <v>2.4</v>
      </c>
      <c r="AD28" s="12">
        <v>0</v>
      </c>
      <c r="AE28" s="2"/>
      <c r="AF28" s="16"/>
      <c r="AG28" s="9">
        <v>2.4</v>
      </c>
      <c r="AH28" s="12">
        <v>0</v>
      </c>
      <c r="AI28" s="2"/>
      <c r="AJ28" s="16"/>
      <c r="AK28" s="9">
        <v>2.4</v>
      </c>
      <c r="AL28" s="12">
        <v>0</v>
      </c>
      <c r="AM28" s="2"/>
      <c r="AN28" s="16"/>
      <c r="AO28" s="9">
        <v>2.4</v>
      </c>
      <c r="AP28" s="12">
        <v>282</v>
      </c>
      <c r="AQ28" s="2"/>
      <c r="AR28" s="16"/>
      <c r="AS28" s="9">
        <v>2.4</v>
      </c>
      <c r="AT28" s="12">
        <v>0</v>
      </c>
      <c r="AU28" s="2"/>
      <c r="AV28" s="16"/>
      <c r="AW28" s="9">
        <v>2.4</v>
      </c>
      <c r="AX28" s="12">
        <v>0</v>
      </c>
      <c r="AY28" s="2"/>
      <c r="AZ28" s="16"/>
      <c r="BA28" s="9">
        <v>2.4</v>
      </c>
      <c r="BB28" s="12">
        <v>0</v>
      </c>
      <c r="BC28" s="2"/>
      <c r="BD28" s="16"/>
      <c r="BE28" s="9">
        <v>2.4</v>
      </c>
      <c r="BF28" s="12">
        <v>14</v>
      </c>
      <c r="BG28" s="2"/>
      <c r="BH28" s="16"/>
      <c r="BI28" s="9">
        <v>2.4</v>
      </c>
      <c r="BJ28" s="12">
        <v>84</v>
      </c>
      <c r="BK28" s="2"/>
      <c r="BL28" s="16"/>
      <c r="BM28" s="9">
        <v>2.4</v>
      </c>
      <c r="BN28" s="12">
        <v>366</v>
      </c>
      <c r="BO28" s="2"/>
      <c r="BP28" s="16"/>
      <c r="BQ28" s="9">
        <v>2.4</v>
      </c>
      <c r="BR28" s="12">
        <v>4</v>
      </c>
      <c r="BS28" s="2"/>
      <c r="BT28" s="16"/>
      <c r="BU28" s="9">
        <v>2.4</v>
      </c>
      <c r="BV28" s="12">
        <v>0</v>
      </c>
      <c r="BW28" s="2"/>
      <c r="BX28" s="16"/>
      <c r="BY28" s="9">
        <v>2.4</v>
      </c>
      <c r="BZ28" s="12">
        <v>0</v>
      </c>
      <c r="CA28" s="2"/>
      <c r="CB28" s="16"/>
      <c r="CC28" s="9">
        <v>2.4</v>
      </c>
      <c r="CD28" s="12">
        <v>0</v>
      </c>
      <c r="CE28" s="2"/>
      <c r="CF28" s="16"/>
      <c r="CG28" s="9">
        <v>2.4</v>
      </c>
      <c r="CH28" s="12">
        <v>0</v>
      </c>
      <c r="CI28" s="2"/>
      <c r="CJ28" s="16"/>
    </row>
    <row r="29" spans="1:88">
      <c r="A29" s="9">
        <v>2.5</v>
      </c>
      <c r="B29" s="12">
        <v>35</v>
      </c>
      <c r="C29" s="2"/>
      <c r="D29" s="16"/>
      <c r="E29" s="9">
        <v>2.5</v>
      </c>
      <c r="F29" s="12">
        <v>154</v>
      </c>
      <c r="G29" s="2"/>
      <c r="H29" s="16"/>
      <c r="I29" s="9">
        <v>2.5</v>
      </c>
      <c r="J29" s="12">
        <v>0</v>
      </c>
      <c r="K29" s="2"/>
      <c r="L29" s="16"/>
      <c r="M29" s="9">
        <v>2.5</v>
      </c>
      <c r="N29" s="12">
        <v>113</v>
      </c>
      <c r="O29" s="2"/>
      <c r="P29" s="16"/>
      <c r="Q29" s="9">
        <v>2.5</v>
      </c>
      <c r="R29" s="12">
        <v>25</v>
      </c>
      <c r="S29" s="2"/>
      <c r="T29" s="16"/>
      <c r="U29" s="9">
        <v>2.5</v>
      </c>
      <c r="V29" s="12">
        <v>0</v>
      </c>
      <c r="W29" s="2"/>
      <c r="X29" s="16"/>
      <c r="Y29" s="9">
        <v>2.5</v>
      </c>
      <c r="Z29" s="12">
        <v>129</v>
      </c>
      <c r="AA29" s="2"/>
      <c r="AB29" s="16"/>
      <c r="AC29" s="9">
        <v>2.5</v>
      </c>
      <c r="AD29" s="12">
        <v>0</v>
      </c>
      <c r="AE29" s="2"/>
      <c r="AF29" s="16"/>
      <c r="AG29" s="9">
        <v>2.5</v>
      </c>
      <c r="AH29" s="12">
        <v>0</v>
      </c>
      <c r="AI29" s="2"/>
      <c r="AJ29" s="16"/>
      <c r="AK29" s="9">
        <v>2.5</v>
      </c>
      <c r="AL29" s="12">
        <v>0</v>
      </c>
      <c r="AM29" s="2"/>
      <c r="AN29" s="16"/>
      <c r="AO29" s="9">
        <v>2.5</v>
      </c>
      <c r="AP29" s="12">
        <v>375</v>
      </c>
      <c r="AQ29" s="2"/>
      <c r="AR29" s="16"/>
      <c r="AS29" s="9">
        <v>2.5</v>
      </c>
      <c r="AT29" s="12">
        <v>0</v>
      </c>
      <c r="AU29" s="2"/>
      <c r="AV29" s="16"/>
      <c r="AW29" s="9">
        <v>2.5</v>
      </c>
      <c r="AX29" s="12">
        <v>0</v>
      </c>
      <c r="AY29" s="2"/>
      <c r="AZ29" s="16"/>
      <c r="BA29" s="9">
        <v>2.5</v>
      </c>
      <c r="BB29" s="12">
        <v>0</v>
      </c>
      <c r="BC29" s="2"/>
      <c r="BD29" s="16"/>
      <c r="BE29" s="9">
        <v>2.5</v>
      </c>
      <c r="BF29" s="12">
        <v>22</v>
      </c>
      <c r="BG29" s="2"/>
      <c r="BH29" s="16"/>
      <c r="BI29" s="9">
        <v>2.5</v>
      </c>
      <c r="BJ29" s="12">
        <v>105</v>
      </c>
      <c r="BK29" s="2"/>
      <c r="BL29" s="16"/>
      <c r="BM29" s="9">
        <v>2.5</v>
      </c>
      <c r="BN29" s="12">
        <v>319</v>
      </c>
      <c r="BO29" s="2"/>
      <c r="BP29" s="16"/>
      <c r="BQ29" s="9">
        <v>2.5</v>
      </c>
      <c r="BR29" s="12">
        <v>1</v>
      </c>
      <c r="BS29" s="2"/>
      <c r="BT29" s="16"/>
      <c r="BU29" s="9">
        <v>2.5</v>
      </c>
      <c r="BV29" s="12">
        <v>0</v>
      </c>
      <c r="BW29" s="2"/>
      <c r="BX29" s="16"/>
      <c r="BY29" s="9">
        <v>2.5</v>
      </c>
      <c r="BZ29" s="12">
        <v>0</v>
      </c>
      <c r="CA29" s="2"/>
      <c r="CB29" s="16"/>
      <c r="CC29" s="9">
        <v>2.5</v>
      </c>
      <c r="CD29" s="12">
        <v>0</v>
      </c>
      <c r="CE29" s="2"/>
      <c r="CF29" s="16"/>
      <c r="CG29" s="9">
        <v>2.5</v>
      </c>
      <c r="CH29" s="12">
        <v>0</v>
      </c>
      <c r="CI29" s="2"/>
      <c r="CJ29" s="16"/>
    </row>
    <row r="30" spans="1:88">
      <c r="A30" s="9">
        <v>2.6</v>
      </c>
      <c r="B30" s="12">
        <v>12</v>
      </c>
      <c r="C30" s="2"/>
      <c r="D30" s="16"/>
      <c r="E30" s="9">
        <v>2.6</v>
      </c>
      <c r="F30" s="12">
        <v>218</v>
      </c>
      <c r="G30" s="2"/>
      <c r="H30" s="16"/>
      <c r="I30" s="9">
        <v>2.6</v>
      </c>
      <c r="J30" s="12">
        <v>0</v>
      </c>
      <c r="K30" s="2"/>
      <c r="L30" s="16"/>
      <c r="M30" s="9">
        <v>2.6</v>
      </c>
      <c r="N30" s="12">
        <v>120</v>
      </c>
      <c r="O30" s="2"/>
      <c r="P30" s="16"/>
      <c r="Q30" s="9">
        <v>2.6</v>
      </c>
      <c r="R30" s="12">
        <v>35</v>
      </c>
      <c r="S30" s="2"/>
      <c r="T30" s="16"/>
      <c r="U30" s="9">
        <v>2.6</v>
      </c>
      <c r="V30" s="12">
        <v>0</v>
      </c>
      <c r="W30" s="2"/>
      <c r="X30" s="16"/>
      <c r="Y30" s="9">
        <v>2.6</v>
      </c>
      <c r="Z30" s="12">
        <v>617</v>
      </c>
      <c r="AA30" s="2"/>
      <c r="AB30" s="16"/>
      <c r="AC30" s="9">
        <v>2.6</v>
      </c>
      <c r="AD30" s="12">
        <v>0</v>
      </c>
      <c r="AE30" s="2"/>
      <c r="AF30" s="16"/>
      <c r="AG30" s="9">
        <v>2.6</v>
      </c>
      <c r="AH30" s="12">
        <v>0</v>
      </c>
      <c r="AI30" s="2"/>
      <c r="AJ30" s="16"/>
      <c r="AK30" s="9">
        <v>2.6</v>
      </c>
      <c r="AL30" s="12">
        <v>0</v>
      </c>
      <c r="AM30" s="2"/>
      <c r="AN30" s="16"/>
      <c r="AO30" s="9">
        <v>2.6</v>
      </c>
      <c r="AP30" s="12">
        <v>342</v>
      </c>
      <c r="AQ30" s="2"/>
      <c r="AR30" s="16"/>
      <c r="AS30" s="9">
        <v>2.6</v>
      </c>
      <c r="AT30" s="12">
        <v>0</v>
      </c>
      <c r="AU30" s="2"/>
      <c r="AV30" s="16"/>
      <c r="AW30" s="9">
        <v>2.6</v>
      </c>
      <c r="AX30" s="12">
        <v>0</v>
      </c>
      <c r="AY30" s="2"/>
      <c r="AZ30" s="16"/>
      <c r="BA30" s="9">
        <v>2.6</v>
      </c>
      <c r="BB30" s="12">
        <v>0</v>
      </c>
      <c r="BC30" s="2"/>
      <c r="BD30" s="16"/>
      <c r="BE30" s="9">
        <v>2.6</v>
      </c>
      <c r="BF30" s="12">
        <v>10</v>
      </c>
      <c r="BG30" s="2"/>
      <c r="BH30" s="16"/>
      <c r="BI30" s="9">
        <v>2.6</v>
      </c>
      <c r="BJ30" s="12">
        <v>125</v>
      </c>
      <c r="BK30" s="2"/>
      <c r="BL30" s="16"/>
      <c r="BM30" s="9">
        <v>2.6</v>
      </c>
      <c r="BN30" s="12">
        <v>275</v>
      </c>
      <c r="BO30" s="2"/>
      <c r="BP30" s="16"/>
      <c r="BQ30" s="9">
        <v>2.6</v>
      </c>
      <c r="BR30" s="12">
        <v>2</v>
      </c>
      <c r="BS30" s="2"/>
      <c r="BT30" s="16"/>
      <c r="BU30" s="9">
        <v>2.6</v>
      </c>
      <c r="BV30" s="12">
        <v>0</v>
      </c>
      <c r="BW30" s="2"/>
      <c r="BX30" s="16"/>
      <c r="BY30" s="9">
        <v>2.6</v>
      </c>
      <c r="BZ30" s="12">
        <v>0</v>
      </c>
      <c r="CA30" s="2"/>
      <c r="CB30" s="16"/>
      <c r="CC30" s="9">
        <v>2.6</v>
      </c>
      <c r="CD30" s="12">
        <v>0</v>
      </c>
      <c r="CE30" s="2"/>
      <c r="CF30" s="16"/>
      <c r="CG30" s="9">
        <v>2.6</v>
      </c>
      <c r="CH30" s="12">
        <v>0</v>
      </c>
      <c r="CI30" s="2"/>
      <c r="CJ30" s="16"/>
    </row>
    <row r="31" spans="1:88">
      <c r="A31" s="9">
        <v>2.7</v>
      </c>
      <c r="B31" s="12">
        <v>6</v>
      </c>
      <c r="C31" s="2"/>
      <c r="D31" s="16"/>
      <c r="E31" s="9">
        <v>2.7</v>
      </c>
      <c r="F31" s="12">
        <v>314</v>
      </c>
      <c r="G31" s="2"/>
      <c r="H31" s="16"/>
      <c r="I31" s="9">
        <v>2.7</v>
      </c>
      <c r="J31" s="12">
        <v>0</v>
      </c>
      <c r="K31" s="2"/>
      <c r="L31" s="16"/>
      <c r="M31" s="9">
        <v>2.7</v>
      </c>
      <c r="N31" s="12">
        <v>136</v>
      </c>
      <c r="O31" s="2"/>
      <c r="P31" s="16"/>
      <c r="Q31" s="9">
        <v>2.7</v>
      </c>
      <c r="R31" s="12">
        <v>46</v>
      </c>
      <c r="S31" s="2"/>
      <c r="T31" s="16"/>
      <c r="U31" s="9">
        <v>2.7</v>
      </c>
      <c r="V31" s="12">
        <v>0</v>
      </c>
      <c r="W31" s="2"/>
      <c r="X31" s="16"/>
      <c r="Y31" s="9">
        <v>2.7</v>
      </c>
      <c r="Z31" s="12">
        <v>59</v>
      </c>
      <c r="AA31" s="2"/>
      <c r="AB31" s="16"/>
      <c r="AC31" s="9">
        <v>2.7</v>
      </c>
      <c r="AD31" s="12">
        <v>0</v>
      </c>
      <c r="AE31" s="2"/>
      <c r="AF31" s="16"/>
      <c r="AG31" s="9">
        <v>2.7</v>
      </c>
      <c r="AH31" s="12">
        <v>0</v>
      </c>
      <c r="AI31" s="2"/>
      <c r="AJ31" s="16"/>
      <c r="AK31" s="9">
        <v>2.7</v>
      </c>
      <c r="AL31" s="12">
        <v>0</v>
      </c>
      <c r="AM31" s="2"/>
      <c r="AN31" s="16"/>
      <c r="AO31" s="9">
        <v>2.7</v>
      </c>
      <c r="AP31" s="12">
        <v>677</v>
      </c>
      <c r="AQ31" s="2"/>
      <c r="AR31" s="16"/>
      <c r="AS31" s="9">
        <v>2.7</v>
      </c>
      <c r="AT31" s="12">
        <v>0</v>
      </c>
      <c r="AU31" s="2"/>
      <c r="AV31" s="16"/>
      <c r="AW31" s="9">
        <v>2.7</v>
      </c>
      <c r="AX31" s="12">
        <v>0</v>
      </c>
      <c r="AY31" s="2"/>
      <c r="AZ31" s="16"/>
      <c r="BA31" s="9">
        <v>2.7</v>
      </c>
      <c r="BB31" s="12">
        <v>0</v>
      </c>
      <c r="BC31" s="2"/>
      <c r="BD31" s="16"/>
      <c r="BE31" s="9">
        <v>2.7</v>
      </c>
      <c r="BF31" s="12">
        <v>11</v>
      </c>
      <c r="BG31" s="2"/>
      <c r="BH31" s="16"/>
      <c r="BI31" s="9">
        <v>2.7</v>
      </c>
      <c r="BJ31" s="12">
        <v>2186</v>
      </c>
      <c r="BK31" s="2"/>
      <c r="BL31" s="16"/>
      <c r="BM31" s="9">
        <v>2.7</v>
      </c>
      <c r="BN31" s="12">
        <v>239</v>
      </c>
      <c r="BO31" s="2"/>
      <c r="BP31" s="16"/>
      <c r="BQ31" s="9">
        <v>2.7</v>
      </c>
      <c r="BR31" s="12">
        <v>0</v>
      </c>
      <c r="BS31" s="2"/>
      <c r="BT31" s="16"/>
      <c r="BU31" s="9">
        <v>2.7</v>
      </c>
      <c r="BV31" s="12">
        <v>0</v>
      </c>
      <c r="BW31" s="2"/>
      <c r="BX31" s="16"/>
      <c r="BY31" s="9">
        <v>2.7</v>
      </c>
      <c r="BZ31" s="12">
        <v>0</v>
      </c>
      <c r="CA31" s="2"/>
      <c r="CB31" s="16"/>
      <c r="CC31" s="9">
        <v>2.7</v>
      </c>
      <c r="CD31" s="12">
        <v>0</v>
      </c>
      <c r="CE31" s="2"/>
      <c r="CF31" s="16"/>
      <c r="CG31" s="9">
        <v>2.7</v>
      </c>
      <c r="CH31" s="12">
        <v>0</v>
      </c>
      <c r="CI31" s="2"/>
      <c r="CJ31" s="16"/>
    </row>
    <row r="32" spans="1:88">
      <c r="A32" s="9">
        <v>2.8</v>
      </c>
      <c r="B32" s="12">
        <v>4</v>
      </c>
      <c r="C32" s="2"/>
      <c r="D32" s="16"/>
      <c r="E32" s="9">
        <v>2.8</v>
      </c>
      <c r="F32" s="12">
        <v>381</v>
      </c>
      <c r="G32" s="2"/>
      <c r="H32" s="16"/>
      <c r="I32" s="9">
        <v>2.8</v>
      </c>
      <c r="J32" s="12">
        <v>0</v>
      </c>
      <c r="K32" s="2"/>
      <c r="L32" s="16"/>
      <c r="M32" s="9">
        <v>2.8</v>
      </c>
      <c r="N32" s="12">
        <v>141</v>
      </c>
      <c r="O32" s="2"/>
      <c r="P32" s="16"/>
      <c r="Q32" s="9">
        <v>2.8</v>
      </c>
      <c r="R32" s="12">
        <v>49</v>
      </c>
      <c r="S32" s="2"/>
      <c r="T32" s="16"/>
      <c r="U32" s="9">
        <v>2.8</v>
      </c>
      <c r="V32" s="12">
        <v>0</v>
      </c>
      <c r="W32" s="2"/>
      <c r="X32" s="16"/>
      <c r="Y32" s="9">
        <v>2.8</v>
      </c>
      <c r="Z32" s="12">
        <v>86</v>
      </c>
      <c r="AA32" s="2"/>
      <c r="AB32" s="16"/>
      <c r="AC32" s="9">
        <v>2.8</v>
      </c>
      <c r="AD32" s="12">
        <v>0</v>
      </c>
      <c r="AE32" s="2"/>
      <c r="AF32" s="16"/>
      <c r="AG32" s="9">
        <v>2.8</v>
      </c>
      <c r="AH32" s="12">
        <v>0</v>
      </c>
      <c r="AI32" s="2"/>
      <c r="AJ32" s="16"/>
      <c r="AK32" s="9">
        <v>2.8</v>
      </c>
      <c r="AL32" s="12">
        <v>0</v>
      </c>
      <c r="AM32" s="2"/>
      <c r="AN32" s="16"/>
      <c r="AO32" s="9">
        <v>2.8</v>
      </c>
      <c r="AP32" s="12">
        <v>5</v>
      </c>
      <c r="AQ32" s="2"/>
      <c r="AR32" s="16"/>
      <c r="AS32" s="9">
        <v>2.8</v>
      </c>
      <c r="AT32" s="12">
        <v>0</v>
      </c>
      <c r="AU32" s="2"/>
      <c r="AV32" s="16"/>
      <c r="AW32" s="9">
        <v>2.8</v>
      </c>
      <c r="AX32" s="12">
        <v>0</v>
      </c>
      <c r="AY32" s="2"/>
      <c r="AZ32" s="16"/>
      <c r="BA32" s="9">
        <v>2.8</v>
      </c>
      <c r="BB32" s="12">
        <v>0</v>
      </c>
      <c r="BC32" s="2"/>
      <c r="BD32" s="16"/>
      <c r="BE32" s="9">
        <v>2.8</v>
      </c>
      <c r="BF32" s="12">
        <v>11</v>
      </c>
      <c r="BG32" s="2"/>
      <c r="BH32" s="16"/>
      <c r="BI32" s="9">
        <v>2.8</v>
      </c>
      <c r="BJ32" s="12">
        <v>46</v>
      </c>
      <c r="BK32" s="2"/>
      <c r="BL32" s="16"/>
      <c r="BM32" s="9">
        <v>2.8</v>
      </c>
      <c r="BN32" s="12">
        <v>151</v>
      </c>
      <c r="BO32" s="2"/>
      <c r="BP32" s="16"/>
      <c r="BQ32" s="9">
        <v>2.8</v>
      </c>
      <c r="BR32" s="12">
        <v>0</v>
      </c>
      <c r="BS32" s="2"/>
      <c r="BT32" s="16"/>
      <c r="BU32" s="9">
        <v>2.8</v>
      </c>
      <c r="BV32" s="12">
        <v>0</v>
      </c>
      <c r="BW32" s="2"/>
      <c r="BX32" s="16"/>
      <c r="BY32" s="9">
        <v>2.8</v>
      </c>
      <c r="BZ32" s="12">
        <v>0</v>
      </c>
      <c r="CA32" s="2"/>
      <c r="CB32" s="16"/>
      <c r="CC32" s="9">
        <v>2.8</v>
      </c>
      <c r="CD32" s="12">
        <v>0</v>
      </c>
      <c r="CE32" s="2"/>
      <c r="CF32" s="16"/>
      <c r="CG32" s="9">
        <v>2.8</v>
      </c>
      <c r="CH32" s="12">
        <v>0</v>
      </c>
      <c r="CI32" s="2"/>
      <c r="CJ32" s="16"/>
    </row>
    <row r="33" spans="1:88">
      <c r="A33" s="9">
        <v>2.9</v>
      </c>
      <c r="B33" s="12">
        <v>2</v>
      </c>
      <c r="C33" s="2"/>
      <c r="D33" s="16"/>
      <c r="E33" s="9">
        <v>2.9</v>
      </c>
      <c r="F33" s="12">
        <v>446</v>
      </c>
      <c r="G33" s="2"/>
      <c r="H33" s="16"/>
      <c r="I33" s="9">
        <v>2.9</v>
      </c>
      <c r="J33" s="12">
        <v>0</v>
      </c>
      <c r="K33" s="2"/>
      <c r="L33" s="16"/>
      <c r="M33" s="9">
        <v>2.9</v>
      </c>
      <c r="N33" s="12">
        <v>176</v>
      </c>
      <c r="O33" s="2"/>
      <c r="P33" s="16"/>
      <c r="Q33" s="9">
        <v>2.9</v>
      </c>
      <c r="R33" s="12">
        <v>73</v>
      </c>
      <c r="S33" s="2"/>
      <c r="T33" s="16"/>
      <c r="U33" s="9">
        <v>2.9</v>
      </c>
      <c r="V33" s="12">
        <v>0</v>
      </c>
      <c r="W33" s="2"/>
      <c r="X33" s="16"/>
      <c r="Y33" s="9">
        <v>2.9</v>
      </c>
      <c r="Z33" s="12">
        <v>110</v>
      </c>
      <c r="AA33" s="2"/>
      <c r="AB33" s="16"/>
      <c r="AC33" s="9">
        <v>2.9</v>
      </c>
      <c r="AD33" s="12">
        <v>0</v>
      </c>
      <c r="AE33" s="2"/>
      <c r="AF33" s="16"/>
      <c r="AG33" s="9">
        <v>2.9</v>
      </c>
      <c r="AH33" s="12">
        <v>0</v>
      </c>
      <c r="AI33" s="2"/>
      <c r="AJ33" s="16"/>
      <c r="AK33" s="9">
        <v>2.9</v>
      </c>
      <c r="AL33" s="12">
        <v>0</v>
      </c>
      <c r="AM33" s="2"/>
      <c r="AN33" s="16"/>
      <c r="AO33" s="9">
        <v>2.9</v>
      </c>
      <c r="AP33" s="12">
        <v>3</v>
      </c>
      <c r="AQ33" s="2"/>
      <c r="AR33" s="16"/>
      <c r="AS33" s="9">
        <v>2.9</v>
      </c>
      <c r="AT33" s="12">
        <v>0</v>
      </c>
      <c r="AU33" s="2"/>
      <c r="AV33" s="16"/>
      <c r="AW33" s="9">
        <v>2.9</v>
      </c>
      <c r="AX33" s="12">
        <v>0</v>
      </c>
      <c r="AY33" s="2"/>
      <c r="AZ33" s="16"/>
      <c r="BA33" s="9">
        <v>2.9</v>
      </c>
      <c r="BB33" s="12">
        <v>0</v>
      </c>
      <c r="BC33" s="2"/>
      <c r="BD33" s="16"/>
      <c r="BE33" s="9">
        <v>2.9</v>
      </c>
      <c r="BF33" s="12">
        <v>3</v>
      </c>
      <c r="BG33" s="2"/>
      <c r="BH33" s="16"/>
      <c r="BI33" s="9">
        <v>2.9</v>
      </c>
      <c r="BJ33" s="12">
        <v>42</v>
      </c>
      <c r="BK33" s="2"/>
      <c r="BL33" s="16"/>
      <c r="BM33" s="9">
        <v>2.9</v>
      </c>
      <c r="BN33" s="12">
        <v>73</v>
      </c>
      <c r="BO33" s="2"/>
      <c r="BP33" s="16"/>
      <c r="BQ33" s="9">
        <v>2.9</v>
      </c>
      <c r="BR33" s="12">
        <v>0</v>
      </c>
      <c r="BS33" s="2"/>
      <c r="BT33" s="16"/>
      <c r="BU33" s="9">
        <v>2.9</v>
      </c>
      <c r="BV33" s="12">
        <v>0</v>
      </c>
      <c r="BW33" s="2"/>
      <c r="BX33" s="16"/>
      <c r="BY33" s="9">
        <v>2.9</v>
      </c>
      <c r="BZ33" s="12">
        <v>0</v>
      </c>
      <c r="CA33" s="2"/>
      <c r="CB33" s="16"/>
      <c r="CC33" s="9">
        <v>2.9</v>
      </c>
      <c r="CD33" s="12">
        <v>0</v>
      </c>
      <c r="CE33" s="2"/>
      <c r="CF33" s="16"/>
      <c r="CG33" s="9">
        <v>2.9</v>
      </c>
      <c r="CH33" s="12">
        <v>0</v>
      </c>
      <c r="CI33" s="2"/>
      <c r="CJ33" s="16"/>
    </row>
    <row r="34" spans="1:88">
      <c r="A34" s="9">
        <v>3</v>
      </c>
      <c r="B34" s="12">
        <v>0</v>
      </c>
      <c r="C34" s="2"/>
      <c r="D34" s="16"/>
      <c r="E34" s="9">
        <v>3</v>
      </c>
      <c r="F34" s="12">
        <v>573</v>
      </c>
      <c r="G34" s="2"/>
      <c r="H34" s="16"/>
      <c r="I34" s="9">
        <v>3</v>
      </c>
      <c r="J34" s="12">
        <v>0</v>
      </c>
      <c r="K34" s="2"/>
      <c r="L34" s="16"/>
      <c r="M34" s="9">
        <v>3</v>
      </c>
      <c r="N34" s="12">
        <v>165</v>
      </c>
      <c r="O34" s="2"/>
      <c r="P34" s="16"/>
      <c r="Q34" s="9">
        <v>3</v>
      </c>
      <c r="R34" s="12">
        <v>95</v>
      </c>
      <c r="S34" s="2"/>
      <c r="T34" s="16"/>
      <c r="U34" s="9">
        <v>3</v>
      </c>
      <c r="V34" s="12">
        <v>0</v>
      </c>
      <c r="W34" s="2"/>
      <c r="X34" s="16"/>
      <c r="Y34" s="9">
        <v>3</v>
      </c>
      <c r="Z34" s="12">
        <v>179</v>
      </c>
      <c r="AA34" s="2"/>
      <c r="AB34" s="16"/>
      <c r="AC34" s="9">
        <v>3</v>
      </c>
      <c r="AD34" s="12">
        <v>0</v>
      </c>
      <c r="AE34" s="2"/>
      <c r="AF34" s="16"/>
      <c r="AG34" s="9">
        <v>3</v>
      </c>
      <c r="AH34" s="12">
        <v>0</v>
      </c>
      <c r="AI34" s="2"/>
      <c r="AJ34" s="16"/>
      <c r="AK34" s="9">
        <v>3</v>
      </c>
      <c r="AL34" s="12">
        <v>0</v>
      </c>
      <c r="AM34" s="2"/>
      <c r="AN34" s="16"/>
      <c r="AO34" s="9">
        <v>3</v>
      </c>
      <c r="AP34" s="12">
        <v>4</v>
      </c>
      <c r="AQ34" s="2"/>
      <c r="AR34" s="16"/>
      <c r="AS34" s="9">
        <v>3</v>
      </c>
      <c r="AT34" s="12">
        <v>0</v>
      </c>
      <c r="AU34" s="2"/>
      <c r="AV34" s="16"/>
      <c r="AW34" s="9">
        <v>3</v>
      </c>
      <c r="AX34" s="12">
        <v>0</v>
      </c>
      <c r="AY34" s="2"/>
      <c r="AZ34" s="16"/>
      <c r="BA34" s="9">
        <v>3</v>
      </c>
      <c r="BB34" s="12">
        <v>0</v>
      </c>
      <c r="BC34" s="2"/>
      <c r="BD34" s="16"/>
      <c r="BE34" s="9">
        <v>3</v>
      </c>
      <c r="BF34" s="12">
        <v>2</v>
      </c>
      <c r="BG34" s="2"/>
      <c r="BH34" s="16"/>
      <c r="BI34" s="9">
        <v>3</v>
      </c>
      <c r="BJ34" s="12">
        <v>34</v>
      </c>
      <c r="BK34" s="2"/>
      <c r="BL34" s="16"/>
      <c r="BM34" s="9">
        <v>3</v>
      </c>
      <c r="BN34" s="12">
        <v>33</v>
      </c>
      <c r="BO34" s="2"/>
      <c r="BP34" s="16"/>
      <c r="BQ34" s="9">
        <v>3</v>
      </c>
      <c r="BR34" s="12">
        <v>0</v>
      </c>
      <c r="BS34" s="2"/>
      <c r="BT34" s="16"/>
      <c r="BU34" s="9">
        <v>3</v>
      </c>
      <c r="BV34" s="12">
        <v>0</v>
      </c>
      <c r="BW34" s="2"/>
      <c r="BX34" s="16"/>
      <c r="BY34" s="9">
        <v>3</v>
      </c>
      <c r="BZ34" s="12">
        <v>0</v>
      </c>
      <c r="CA34" s="2"/>
      <c r="CB34" s="16"/>
      <c r="CC34" s="9">
        <v>3</v>
      </c>
      <c r="CD34" s="12">
        <v>0</v>
      </c>
      <c r="CE34" s="2"/>
      <c r="CF34" s="16"/>
      <c r="CG34" s="9">
        <v>3</v>
      </c>
      <c r="CH34" s="12">
        <v>0</v>
      </c>
      <c r="CI34" s="2"/>
      <c r="CJ34" s="16"/>
    </row>
    <row r="35" spans="1:88">
      <c r="A35" s="9">
        <v>3.1</v>
      </c>
      <c r="B35" s="12">
        <v>0</v>
      </c>
      <c r="C35" s="2"/>
      <c r="D35" s="16"/>
      <c r="E35" s="9">
        <v>3.1</v>
      </c>
      <c r="F35" s="12">
        <v>277</v>
      </c>
      <c r="G35" s="2"/>
      <c r="H35" s="16"/>
      <c r="I35" s="9">
        <v>3.1</v>
      </c>
      <c r="J35" s="12">
        <v>0</v>
      </c>
      <c r="K35" s="2"/>
      <c r="L35" s="16"/>
      <c r="M35" s="9">
        <v>3.1</v>
      </c>
      <c r="N35" s="12">
        <v>111</v>
      </c>
      <c r="O35" s="2"/>
      <c r="P35" s="16"/>
      <c r="Q35" s="9">
        <v>3.1</v>
      </c>
      <c r="R35" s="12">
        <v>106</v>
      </c>
      <c r="S35" s="2"/>
      <c r="T35" s="16"/>
      <c r="U35" s="9">
        <v>3.1</v>
      </c>
      <c r="V35" s="12">
        <v>0</v>
      </c>
      <c r="W35" s="2"/>
      <c r="X35" s="16"/>
      <c r="Y35" s="9">
        <v>3.1</v>
      </c>
      <c r="Z35" s="12">
        <v>252</v>
      </c>
      <c r="AA35" s="2"/>
      <c r="AB35" s="16"/>
      <c r="AC35" s="9">
        <v>3.1</v>
      </c>
      <c r="AD35" s="12">
        <v>0</v>
      </c>
      <c r="AE35" s="2"/>
      <c r="AF35" s="16"/>
      <c r="AG35" s="9">
        <v>3.1</v>
      </c>
      <c r="AH35" s="12">
        <v>0</v>
      </c>
      <c r="AI35" s="2"/>
      <c r="AJ35" s="16"/>
      <c r="AK35" s="9">
        <v>3.1</v>
      </c>
      <c r="AL35" s="12">
        <v>0</v>
      </c>
      <c r="AM35" s="2"/>
      <c r="AN35" s="16"/>
      <c r="AO35" s="9">
        <v>3.1</v>
      </c>
      <c r="AP35" s="12">
        <v>1</v>
      </c>
      <c r="AQ35" s="2"/>
      <c r="AR35" s="16"/>
      <c r="AS35" s="9">
        <v>3.1</v>
      </c>
      <c r="AT35" s="12">
        <v>0</v>
      </c>
      <c r="AU35" s="2"/>
      <c r="AV35" s="16"/>
      <c r="AW35" s="9">
        <v>3.1</v>
      </c>
      <c r="AX35" s="12">
        <v>0</v>
      </c>
      <c r="AY35" s="2"/>
      <c r="AZ35" s="16"/>
      <c r="BA35" s="9">
        <v>3.1</v>
      </c>
      <c r="BB35" s="12">
        <v>0</v>
      </c>
      <c r="BC35" s="2"/>
      <c r="BD35" s="16"/>
      <c r="BE35" s="9">
        <v>3.1</v>
      </c>
      <c r="BF35" s="12">
        <v>3</v>
      </c>
      <c r="BG35" s="2"/>
      <c r="BH35" s="16"/>
      <c r="BI35" s="9">
        <v>3.1</v>
      </c>
      <c r="BJ35" s="12">
        <v>30</v>
      </c>
      <c r="BK35" s="2"/>
      <c r="BL35" s="16"/>
      <c r="BM35" s="9">
        <v>3.1</v>
      </c>
      <c r="BN35" s="12">
        <v>12</v>
      </c>
      <c r="BO35" s="2"/>
      <c r="BP35" s="16"/>
      <c r="BQ35" s="9">
        <v>3.1</v>
      </c>
      <c r="BR35" s="12">
        <v>0</v>
      </c>
      <c r="BS35" s="2"/>
      <c r="BT35" s="16"/>
      <c r="BU35" s="9">
        <v>3.1</v>
      </c>
      <c r="BV35" s="12">
        <v>0</v>
      </c>
      <c r="BW35" s="2"/>
      <c r="BX35" s="16"/>
      <c r="BY35" s="9">
        <v>3.1</v>
      </c>
      <c r="BZ35" s="12">
        <v>0</v>
      </c>
      <c r="CA35" s="2"/>
      <c r="CB35" s="16"/>
      <c r="CC35" s="9">
        <v>3.1</v>
      </c>
      <c r="CD35" s="12">
        <v>0</v>
      </c>
      <c r="CE35" s="2"/>
      <c r="CF35" s="16"/>
      <c r="CG35" s="9">
        <v>3.1</v>
      </c>
      <c r="CH35" s="12">
        <v>0</v>
      </c>
      <c r="CI35" s="2"/>
      <c r="CJ35" s="16"/>
    </row>
    <row r="36" spans="1:88">
      <c r="A36" s="9">
        <v>3.2</v>
      </c>
      <c r="B36" s="12">
        <v>0</v>
      </c>
      <c r="C36" s="2"/>
      <c r="D36" s="16"/>
      <c r="E36" s="9">
        <v>3.2</v>
      </c>
      <c r="F36" s="12">
        <v>281</v>
      </c>
      <c r="G36" s="2"/>
      <c r="H36" s="16"/>
      <c r="I36" s="9">
        <v>3.2</v>
      </c>
      <c r="J36" s="12">
        <v>0</v>
      </c>
      <c r="K36" s="2"/>
      <c r="L36" s="16"/>
      <c r="M36" s="9">
        <v>3.2</v>
      </c>
      <c r="N36" s="12">
        <v>73</v>
      </c>
      <c r="O36" s="2"/>
      <c r="P36" s="16"/>
      <c r="Q36" s="9">
        <v>3.2</v>
      </c>
      <c r="R36" s="12">
        <v>146</v>
      </c>
      <c r="S36" s="2"/>
      <c r="T36" s="16"/>
      <c r="U36" s="9">
        <v>3.2</v>
      </c>
      <c r="V36" s="12">
        <v>0</v>
      </c>
      <c r="W36" s="2"/>
      <c r="X36" s="16"/>
      <c r="Y36" s="9">
        <v>3.2</v>
      </c>
      <c r="Z36" s="12">
        <v>295</v>
      </c>
      <c r="AA36" s="2"/>
      <c r="AB36" s="16"/>
      <c r="AC36" s="9">
        <v>3.2</v>
      </c>
      <c r="AD36" s="12">
        <v>0</v>
      </c>
      <c r="AE36" s="2"/>
      <c r="AF36" s="16"/>
      <c r="AG36" s="9">
        <v>3.2</v>
      </c>
      <c r="AH36" s="12">
        <v>0</v>
      </c>
      <c r="AI36" s="2"/>
      <c r="AJ36" s="16"/>
      <c r="AK36" s="9">
        <v>3.2</v>
      </c>
      <c r="AL36" s="12">
        <v>0</v>
      </c>
      <c r="AM36" s="2"/>
      <c r="AN36" s="16"/>
      <c r="AO36" s="9">
        <v>3.2</v>
      </c>
      <c r="AP36" s="12">
        <v>2</v>
      </c>
      <c r="AQ36" s="2"/>
      <c r="AR36" s="16"/>
      <c r="AS36" s="9">
        <v>3.2</v>
      </c>
      <c r="AT36" s="12">
        <v>0</v>
      </c>
      <c r="AU36" s="2"/>
      <c r="AV36" s="16"/>
      <c r="AW36" s="9">
        <v>3.2</v>
      </c>
      <c r="AX36" s="12">
        <v>0</v>
      </c>
      <c r="AY36" s="2"/>
      <c r="AZ36" s="16"/>
      <c r="BA36" s="9">
        <v>3.2</v>
      </c>
      <c r="BB36" s="12">
        <v>0</v>
      </c>
      <c r="BC36" s="2"/>
      <c r="BD36" s="16"/>
      <c r="BE36" s="9">
        <v>3.2</v>
      </c>
      <c r="BF36" s="12">
        <v>1</v>
      </c>
      <c r="BG36" s="2"/>
      <c r="BH36" s="16"/>
      <c r="BI36" s="9">
        <v>3.2</v>
      </c>
      <c r="BJ36" s="12">
        <v>19</v>
      </c>
      <c r="BK36" s="2"/>
      <c r="BL36" s="16"/>
      <c r="BM36" s="9">
        <v>3.2</v>
      </c>
      <c r="BN36" s="12">
        <v>11</v>
      </c>
      <c r="BO36" s="2"/>
      <c r="BP36" s="16"/>
      <c r="BQ36" s="9">
        <v>3.2</v>
      </c>
      <c r="BR36" s="12">
        <v>0</v>
      </c>
      <c r="BS36" s="2"/>
      <c r="BT36" s="16"/>
      <c r="BU36" s="9">
        <v>3.2</v>
      </c>
      <c r="BV36" s="12">
        <v>0</v>
      </c>
      <c r="BW36" s="2"/>
      <c r="BX36" s="16"/>
      <c r="BY36" s="9">
        <v>3.2</v>
      </c>
      <c r="BZ36" s="12">
        <v>0</v>
      </c>
      <c r="CA36" s="2"/>
      <c r="CB36" s="16"/>
      <c r="CC36" s="9">
        <v>3.2</v>
      </c>
      <c r="CD36" s="12">
        <v>0</v>
      </c>
      <c r="CE36" s="2"/>
      <c r="CF36" s="16"/>
      <c r="CG36" s="9">
        <v>3.2</v>
      </c>
      <c r="CH36" s="12">
        <v>0</v>
      </c>
      <c r="CI36" s="2"/>
      <c r="CJ36" s="16"/>
    </row>
    <row r="37" spans="1:88">
      <c r="A37" s="9">
        <v>3.3</v>
      </c>
      <c r="B37" s="12">
        <v>0</v>
      </c>
      <c r="C37" s="2"/>
      <c r="D37" s="16"/>
      <c r="E37" s="9">
        <v>3.3</v>
      </c>
      <c r="F37" s="12">
        <v>0</v>
      </c>
      <c r="G37" s="2"/>
      <c r="H37" s="16"/>
      <c r="I37" s="9">
        <v>3.3</v>
      </c>
      <c r="J37" s="12">
        <v>0</v>
      </c>
      <c r="K37" s="2"/>
      <c r="L37" s="16"/>
      <c r="M37" s="9">
        <v>3.3</v>
      </c>
      <c r="N37" s="12">
        <v>58</v>
      </c>
      <c r="O37" s="2"/>
      <c r="P37" s="16"/>
      <c r="Q37" s="9">
        <v>3.3</v>
      </c>
      <c r="R37" s="12">
        <v>187</v>
      </c>
      <c r="S37" s="2"/>
      <c r="T37" s="16"/>
      <c r="U37" s="9">
        <v>3.3</v>
      </c>
      <c r="V37" s="12">
        <v>0</v>
      </c>
      <c r="W37" s="2"/>
      <c r="X37" s="16"/>
      <c r="Y37" s="9">
        <v>3.3</v>
      </c>
      <c r="Z37" s="12">
        <v>361</v>
      </c>
      <c r="AA37" s="2"/>
      <c r="AB37" s="16"/>
      <c r="AC37" s="9">
        <v>3.3</v>
      </c>
      <c r="AD37" s="12">
        <v>0</v>
      </c>
      <c r="AE37" s="2"/>
      <c r="AF37" s="16"/>
      <c r="AG37" s="9">
        <v>3.3</v>
      </c>
      <c r="AH37" s="12">
        <v>0</v>
      </c>
      <c r="AI37" s="2"/>
      <c r="AJ37" s="16"/>
      <c r="AK37" s="9">
        <v>3.3</v>
      </c>
      <c r="AL37" s="12">
        <v>0</v>
      </c>
      <c r="AM37" s="2"/>
      <c r="AN37" s="16"/>
      <c r="AO37" s="9">
        <v>3.3</v>
      </c>
      <c r="AP37" s="12">
        <v>0</v>
      </c>
      <c r="AQ37" s="2"/>
      <c r="AR37" s="16"/>
      <c r="AS37" s="9">
        <v>3.3</v>
      </c>
      <c r="AT37" s="12">
        <v>0</v>
      </c>
      <c r="AU37" s="2"/>
      <c r="AV37" s="16"/>
      <c r="AW37" s="9">
        <v>3.3</v>
      </c>
      <c r="AX37" s="12">
        <v>0</v>
      </c>
      <c r="AY37" s="2"/>
      <c r="AZ37" s="16"/>
      <c r="BA37" s="9">
        <v>3.3</v>
      </c>
      <c r="BB37" s="12">
        <v>0</v>
      </c>
      <c r="BC37" s="2"/>
      <c r="BD37" s="16"/>
      <c r="BE37" s="9">
        <v>3.3</v>
      </c>
      <c r="BF37" s="12">
        <v>10</v>
      </c>
      <c r="BG37" s="2"/>
      <c r="BH37" s="16"/>
      <c r="BI37" s="9">
        <v>3.3</v>
      </c>
      <c r="BJ37" s="12">
        <v>12</v>
      </c>
      <c r="BK37" s="2"/>
      <c r="BL37" s="16"/>
      <c r="BM37" s="9">
        <v>3.3</v>
      </c>
      <c r="BN37" s="12">
        <v>4</v>
      </c>
      <c r="BO37" s="2"/>
      <c r="BP37" s="16"/>
      <c r="BQ37" s="9">
        <v>3.3</v>
      </c>
      <c r="BR37" s="12">
        <v>0</v>
      </c>
      <c r="BS37" s="2"/>
      <c r="BT37" s="16"/>
      <c r="BU37" s="9">
        <v>3.3</v>
      </c>
      <c r="BV37" s="12">
        <v>0</v>
      </c>
      <c r="BW37" s="2"/>
      <c r="BX37" s="16"/>
      <c r="BY37" s="9">
        <v>3.3</v>
      </c>
      <c r="BZ37" s="12">
        <v>0</v>
      </c>
      <c r="CA37" s="2"/>
      <c r="CB37" s="16"/>
      <c r="CC37" s="9">
        <v>3.3</v>
      </c>
      <c r="CD37" s="12">
        <v>0</v>
      </c>
      <c r="CE37" s="2"/>
      <c r="CF37" s="16"/>
      <c r="CG37" s="9">
        <v>3.3</v>
      </c>
      <c r="CH37" s="12">
        <v>0</v>
      </c>
      <c r="CI37" s="2"/>
      <c r="CJ37" s="16"/>
    </row>
    <row r="38" spans="1:88">
      <c r="A38" s="9">
        <v>3.4</v>
      </c>
      <c r="B38" s="12">
        <v>0</v>
      </c>
      <c r="C38" s="2"/>
      <c r="D38" s="16"/>
      <c r="E38" s="9">
        <v>3.4</v>
      </c>
      <c r="F38" s="12">
        <v>0</v>
      </c>
      <c r="G38" s="2"/>
      <c r="H38" s="16"/>
      <c r="I38" s="9">
        <v>3.4</v>
      </c>
      <c r="J38" s="12">
        <v>0</v>
      </c>
      <c r="K38" s="2"/>
      <c r="L38" s="16"/>
      <c r="M38" s="9">
        <v>3.4</v>
      </c>
      <c r="N38" s="12">
        <v>39</v>
      </c>
      <c r="O38" s="2"/>
      <c r="P38" s="16"/>
      <c r="Q38" s="9">
        <v>3.4</v>
      </c>
      <c r="R38" s="12">
        <v>172</v>
      </c>
      <c r="S38" s="2"/>
      <c r="T38" s="16"/>
      <c r="U38" s="9">
        <v>3.4</v>
      </c>
      <c r="V38" s="12">
        <v>0</v>
      </c>
      <c r="W38" s="2"/>
      <c r="X38" s="16"/>
      <c r="Y38" s="9">
        <v>3.4</v>
      </c>
      <c r="Z38" s="12">
        <v>233</v>
      </c>
      <c r="AA38" s="2"/>
      <c r="AB38" s="16"/>
      <c r="AC38" s="9">
        <v>3.4</v>
      </c>
      <c r="AD38" s="12">
        <v>0</v>
      </c>
      <c r="AE38" s="2"/>
      <c r="AF38" s="16"/>
      <c r="AG38" s="9">
        <v>3.4</v>
      </c>
      <c r="AH38" s="12">
        <v>0</v>
      </c>
      <c r="AI38" s="2"/>
      <c r="AJ38" s="16"/>
      <c r="AK38" s="9">
        <v>3.4</v>
      </c>
      <c r="AL38" s="12">
        <v>0</v>
      </c>
      <c r="AM38" s="2"/>
      <c r="AN38" s="16"/>
      <c r="AO38" s="9">
        <v>3.4</v>
      </c>
      <c r="AP38" s="12">
        <v>0</v>
      </c>
      <c r="AQ38" s="2"/>
      <c r="AR38" s="16"/>
      <c r="AS38" s="9">
        <v>3.4</v>
      </c>
      <c r="AT38" s="12">
        <v>0</v>
      </c>
      <c r="AU38" s="2"/>
      <c r="AV38" s="16"/>
      <c r="AW38" s="9">
        <v>3.4</v>
      </c>
      <c r="AX38" s="12">
        <v>0</v>
      </c>
      <c r="AY38" s="2"/>
      <c r="AZ38" s="16"/>
      <c r="BA38" s="9">
        <v>3.4</v>
      </c>
      <c r="BB38" s="12">
        <v>0</v>
      </c>
      <c r="BC38" s="2"/>
      <c r="BD38" s="16"/>
      <c r="BE38" s="9">
        <v>3.4</v>
      </c>
      <c r="BF38" s="12">
        <v>7</v>
      </c>
      <c r="BG38" s="2"/>
      <c r="BH38" s="16"/>
      <c r="BI38" s="9">
        <v>3.4</v>
      </c>
      <c r="BJ38" s="12">
        <v>8</v>
      </c>
      <c r="BK38" s="2"/>
      <c r="BL38" s="16"/>
      <c r="BM38" s="9">
        <v>3.4</v>
      </c>
      <c r="BN38" s="12">
        <v>5</v>
      </c>
      <c r="BO38" s="2"/>
      <c r="BP38" s="16"/>
      <c r="BQ38" s="9">
        <v>3.4</v>
      </c>
      <c r="BR38" s="12">
        <v>0</v>
      </c>
      <c r="BS38" s="2"/>
      <c r="BT38" s="16"/>
      <c r="BU38" s="9">
        <v>3.4</v>
      </c>
      <c r="BV38" s="12">
        <v>0</v>
      </c>
      <c r="BW38" s="2"/>
      <c r="BX38" s="16"/>
      <c r="BY38" s="9">
        <v>3.4</v>
      </c>
      <c r="BZ38" s="12">
        <v>0</v>
      </c>
      <c r="CA38" s="2"/>
      <c r="CB38" s="16"/>
      <c r="CC38" s="9">
        <v>3.4</v>
      </c>
      <c r="CD38" s="12">
        <v>0</v>
      </c>
      <c r="CE38" s="2"/>
      <c r="CF38" s="16"/>
      <c r="CG38" s="9">
        <v>3.4</v>
      </c>
      <c r="CH38" s="12">
        <v>0</v>
      </c>
      <c r="CI38" s="2"/>
      <c r="CJ38" s="16"/>
    </row>
    <row r="39" spans="1:88">
      <c r="A39" s="9">
        <v>3.5</v>
      </c>
      <c r="B39" s="12">
        <v>0</v>
      </c>
      <c r="C39" s="2"/>
      <c r="D39" s="16"/>
      <c r="E39" s="9">
        <v>3.5</v>
      </c>
      <c r="F39" s="12">
        <v>0</v>
      </c>
      <c r="G39" s="2"/>
      <c r="H39" s="16"/>
      <c r="I39" s="9">
        <v>3.5</v>
      </c>
      <c r="J39" s="12">
        <v>0</v>
      </c>
      <c r="K39" s="2"/>
      <c r="L39" s="16"/>
      <c r="M39" s="9">
        <v>3.5</v>
      </c>
      <c r="N39" s="12">
        <v>44</v>
      </c>
      <c r="O39" s="2"/>
      <c r="P39" s="16"/>
      <c r="Q39" s="9">
        <v>3.5</v>
      </c>
      <c r="R39" s="12">
        <v>251</v>
      </c>
      <c r="S39" s="2"/>
      <c r="T39" s="16"/>
      <c r="U39" s="9">
        <v>3.5</v>
      </c>
      <c r="V39" s="12">
        <v>0</v>
      </c>
      <c r="W39" s="2"/>
      <c r="X39" s="16"/>
      <c r="Y39" s="9">
        <v>3.5</v>
      </c>
      <c r="Z39" s="12">
        <v>28</v>
      </c>
      <c r="AA39" s="2"/>
      <c r="AB39" s="16"/>
      <c r="AC39" s="9">
        <v>3.5</v>
      </c>
      <c r="AD39" s="12">
        <v>0</v>
      </c>
      <c r="AE39" s="2"/>
      <c r="AF39" s="16"/>
      <c r="AG39" s="9">
        <v>3.5</v>
      </c>
      <c r="AH39" s="12">
        <v>0</v>
      </c>
      <c r="AI39" s="2"/>
      <c r="AJ39" s="16"/>
      <c r="AK39" s="9">
        <v>3.5</v>
      </c>
      <c r="AL39" s="12">
        <v>0</v>
      </c>
      <c r="AM39" s="2"/>
      <c r="AN39" s="16"/>
      <c r="AO39" s="9">
        <v>3.5</v>
      </c>
      <c r="AP39" s="12">
        <v>0</v>
      </c>
      <c r="AQ39" s="2"/>
      <c r="AR39" s="16"/>
      <c r="AS39" s="9">
        <v>3.5</v>
      </c>
      <c r="AT39" s="12">
        <v>0</v>
      </c>
      <c r="AU39" s="2"/>
      <c r="AV39" s="16"/>
      <c r="AW39" s="9">
        <v>3.5</v>
      </c>
      <c r="AX39" s="12">
        <v>0</v>
      </c>
      <c r="AY39" s="2"/>
      <c r="AZ39" s="16"/>
      <c r="BA39" s="9">
        <v>3.5</v>
      </c>
      <c r="BB39" s="12">
        <v>0</v>
      </c>
      <c r="BC39" s="2"/>
      <c r="BD39" s="16"/>
      <c r="BE39" s="9">
        <v>3.5</v>
      </c>
      <c r="BF39" s="12">
        <v>0</v>
      </c>
      <c r="BG39" s="2"/>
      <c r="BH39" s="16"/>
      <c r="BI39" s="9">
        <v>3.5</v>
      </c>
      <c r="BJ39" s="12">
        <v>5</v>
      </c>
      <c r="BK39" s="2"/>
      <c r="BL39" s="16"/>
      <c r="BM39" s="9">
        <v>3.5</v>
      </c>
      <c r="BN39" s="12">
        <v>0</v>
      </c>
      <c r="BO39" s="2"/>
      <c r="BP39" s="16"/>
      <c r="BQ39" s="9">
        <v>3.5</v>
      </c>
      <c r="BR39" s="12">
        <v>0</v>
      </c>
      <c r="BS39" s="2"/>
      <c r="BT39" s="16"/>
      <c r="BU39" s="9">
        <v>3.5</v>
      </c>
      <c r="BV39" s="12">
        <v>0</v>
      </c>
      <c r="BW39" s="2"/>
      <c r="BX39" s="16"/>
      <c r="BY39" s="9">
        <v>3.5</v>
      </c>
      <c r="BZ39" s="12">
        <v>0</v>
      </c>
      <c r="CA39" s="2"/>
      <c r="CB39" s="16"/>
      <c r="CC39" s="9">
        <v>3.5</v>
      </c>
      <c r="CD39" s="12">
        <v>0</v>
      </c>
      <c r="CE39" s="2"/>
      <c r="CF39" s="16"/>
      <c r="CG39" s="9">
        <v>3.5</v>
      </c>
      <c r="CH39" s="12">
        <v>0</v>
      </c>
      <c r="CI39" s="2"/>
      <c r="CJ39" s="16"/>
    </row>
    <row r="40" spans="1:88">
      <c r="A40" s="9">
        <v>3.6</v>
      </c>
      <c r="B40" s="12">
        <v>0</v>
      </c>
      <c r="C40" s="2"/>
      <c r="D40" s="16"/>
      <c r="E40" s="9">
        <v>3.6</v>
      </c>
      <c r="F40" s="12">
        <v>0</v>
      </c>
      <c r="G40" s="2"/>
      <c r="H40" s="16"/>
      <c r="I40" s="9">
        <v>3.6</v>
      </c>
      <c r="J40" s="12">
        <v>0</v>
      </c>
      <c r="K40" s="2"/>
      <c r="L40" s="16"/>
      <c r="M40" s="9">
        <v>3.6</v>
      </c>
      <c r="N40" s="12">
        <v>54</v>
      </c>
      <c r="O40" s="2"/>
      <c r="P40" s="16"/>
      <c r="Q40" s="9">
        <v>3.6</v>
      </c>
      <c r="R40" s="12">
        <v>239</v>
      </c>
      <c r="S40" s="2"/>
      <c r="T40" s="16"/>
      <c r="U40" s="9">
        <v>3.6</v>
      </c>
      <c r="V40" s="12">
        <v>0</v>
      </c>
      <c r="W40" s="2"/>
      <c r="X40" s="16"/>
      <c r="Y40" s="9">
        <v>3.6</v>
      </c>
      <c r="Z40" s="12">
        <v>32</v>
      </c>
      <c r="AA40" s="2"/>
      <c r="AB40" s="16"/>
      <c r="AC40" s="9">
        <v>3.6</v>
      </c>
      <c r="AD40" s="12">
        <v>0</v>
      </c>
      <c r="AE40" s="2"/>
      <c r="AF40" s="16"/>
      <c r="AG40" s="9">
        <v>3.6</v>
      </c>
      <c r="AH40" s="12">
        <v>0</v>
      </c>
      <c r="AI40" s="2"/>
      <c r="AJ40" s="16"/>
      <c r="AK40" s="9">
        <v>3.6</v>
      </c>
      <c r="AL40" s="12">
        <v>0</v>
      </c>
      <c r="AM40" s="2"/>
      <c r="AN40" s="16"/>
      <c r="AO40" s="9">
        <v>3.6</v>
      </c>
      <c r="AP40" s="12">
        <v>0</v>
      </c>
      <c r="AQ40" s="2"/>
      <c r="AR40" s="16"/>
      <c r="AS40" s="9">
        <v>3.6</v>
      </c>
      <c r="AT40" s="12">
        <v>0</v>
      </c>
      <c r="AU40" s="2"/>
      <c r="AV40" s="16"/>
      <c r="AW40" s="9">
        <v>3.6</v>
      </c>
      <c r="AX40" s="12">
        <v>0</v>
      </c>
      <c r="AY40" s="2"/>
      <c r="AZ40" s="16"/>
      <c r="BA40" s="9">
        <v>3.6</v>
      </c>
      <c r="BB40" s="12">
        <v>0</v>
      </c>
      <c r="BC40" s="2"/>
      <c r="BD40" s="16"/>
      <c r="BE40" s="9">
        <v>3.6</v>
      </c>
      <c r="BF40" s="12">
        <v>1</v>
      </c>
      <c r="BG40" s="2"/>
      <c r="BH40" s="16"/>
      <c r="BI40" s="9">
        <v>3.6</v>
      </c>
      <c r="BJ40" s="12">
        <v>4</v>
      </c>
      <c r="BK40" s="2"/>
      <c r="BL40" s="16"/>
      <c r="BM40" s="9">
        <v>3.6</v>
      </c>
      <c r="BN40" s="12">
        <v>0</v>
      </c>
      <c r="BO40" s="2"/>
      <c r="BP40" s="16"/>
      <c r="BQ40" s="9">
        <v>3.6</v>
      </c>
      <c r="BR40" s="12">
        <v>0</v>
      </c>
      <c r="BS40" s="2"/>
      <c r="BT40" s="16"/>
      <c r="BU40" s="9">
        <v>3.6</v>
      </c>
      <c r="BV40" s="12">
        <v>0</v>
      </c>
      <c r="BW40" s="2"/>
      <c r="BX40" s="16"/>
      <c r="BY40" s="9">
        <v>3.6</v>
      </c>
      <c r="BZ40" s="12">
        <v>0</v>
      </c>
      <c r="CA40" s="2"/>
      <c r="CB40" s="16"/>
      <c r="CC40" s="9">
        <v>3.6</v>
      </c>
      <c r="CD40" s="12">
        <v>0</v>
      </c>
      <c r="CE40" s="2"/>
      <c r="CF40" s="16"/>
      <c r="CG40" s="9">
        <v>3.6</v>
      </c>
      <c r="CH40" s="12">
        <v>0</v>
      </c>
      <c r="CI40" s="2"/>
      <c r="CJ40" s="16"/>
    </row>
    <row r="41" spans="1:88">
      <c r="A41" s="9">
        <v>3.7</v>
      </c>
      <c r="B41" s="12">
        <v>0</v>
      </c>
      <c r="C41" s="2"/>
      <c r="D41" s="16"/>
      <c r="E41" s="9">
        <v>3.7</v>
      </c>
      <c r="F41" s="12">
        <v>0</v>
      </c>
      <c r="G41" s="2"/>
      <c r="H41" s="16"/>
      <c r="I41" s="9">
        <v>3.7</v>
      </c>
      <c r="J41" s="12">
        <v>0</v>
      </c>
      <c r="K41" s="2"/>
      <c r="L41" s="16"/>
      <c r="M41" s="9">
        <v>3.7</v>
      </c>
      <c r="N41" s="12">
        <v>2</v>
      </c>
      <c r="O41" s="2"/>
      <c r="P41" s="16"/>
      <c r="Q41" s="9">
        <v>3.7</v>
      </c>
      <c r="R41" s="12">
        <v>261</v>
      </c>
      <c r="S41" s="2"/>
      <c r="T41" s="16"/>
      <c r="U41" s="9">
        <v>3.7</v>
      </c>
      <c r="V41" s="12">
        <v>0</v>
      </c>
      <c r="W41" s="2"/>
      <c r="X41" s="16"/>
      <c r="Y41" s="9">
        <v>3.7</v>
      </c>
      <c r="Z41" s="12">
        <v>1</v>
      </c>
      <c r="AA41" s="2"/>
      <c r="AB41" s="16"/>
      <c r="AC41" s="9">
        <v>3.7</v>
      </c>
      <c r="AD41" s="12">
        <v>0</v>
      </c>
      <c r="AE41" s="2"/>
      <c r="AF41" s="16"/>
      <c r="AG41" s="9">
        <v>3.7</v>
      </c>
      <c r="AH41" s="12">
        <v>0</v>
      </c>
      <c r="AI41" s="2"/>
      <c r="AJ41" s="16"/>
      <c r="AK41" s="9">
        <v>3.7</v>
      </c>
      <c r="AL41" s="12">
        <v>0</v>
      </c>
      <c r="AM41" s="2"/>
      <c r="AN41" s="16"/>
      <c r="AO41" s="9">
        <v>3.7</v>
      </c>
      <c r="AP41" s="12">
        <v>0</v>
      </c>
      <c r="AQ41" s="2"/>
      <c r="AR41" s="16"/>
      <c r="AS41" s="9">
        <v>3.7</v>
      </c>
      <c r="AT41" s="12">
        <v>0</v>
      </c>
      <c r="AU41" s="2"/>
      <c r="AV41" s="16"/>
      <c r="AW41" s="9">
        <v>3.7</v>
      </c>
      <c r="AX41" s="12">
        <v>0</v>
      </c>
      <c r="AY41" s="2"/>
      <c r="AZ41" s="16"/>
      <c r="BA41" s="9">
        <v>3.7</v>
      </c>
      <c r="BB41" s="12">
        <v>0</v>
      </c>
      <c r="BC41" s="2"/>
      <c r="BD41" s="16"/>
      <c r="BE41" s="9">
        <v>3.7</v>
      </c>
      <c r="BF41" s="12">
        <v>3</v>
      </c>
      <c r="BG41" s="2"/>
      <c r="BH41" s="16"/>
      <c r="BI41" s="9">
        <v>3.7</v>
      </c>
      <c r="BJ41" s="12">
        <v>7</v>
      </c>
      <c r="BK41" s="2"/>
      <c r="BL41" s="16"/>
      <c r="BM41" s="9">
        <v>3.7</v>
      </c>
      <c r="BN41" s="12">
        <v>0</v>
      </c>
      <c r="BO41" s="2"/>
      <c r="BP41" s="16"/>
      <c r="BQ41" s="9">
        <v>3.7</v>
      </c>
      <c r="BR41" s="12">
        <v>0</v>
      </c>
      <c r="BS41" s="2"/>
      <c r="BT41" s="16"/>
      <c r="BU41" s="9">
        <v>3.7</v>
      </c>
      <c r="BV41" s="12">
        <v>0</v>
      </c>
      <c r="BW41" s="2"/>
      <c r="BX41" s="16"/>
      <c r="BY41" s="9">
        <v>3.7</v>
      </c>
      <c r="BZ41" s="12">
        <v>0</v>
      </c>
      <c r="CA41" s="2"/>
      <c r="CB41" s="16"/>
      <c r="CC41" s="9">
        <v>3.7</v>
      </c>
      <c r="CD41" s="12">
        <v>0</v>
      </c>
      <c r="CE41" s="2"/>
      <c r="CF41" s="16"/>
      <c r="CG41" s="9">
        <v>3.7</v>
      </c>
      <c r="CH41" s="12">
        <v>0</v>
      </c>
      <c r="CI41" s="2"/>
      <c r="CJ41" s="16"/>
    </row>
    <row r="42" spans="1:88">
      <c r="A42" s="9">
        <v>3.8</v>
      </c>
      <c r="B42" s="12">
        <v>0</v>
      </c>
      <c r="C42" s="2"/>
      <c r="D42" s="16"/>
      <c r="E42" s="9">
        <v>3.8</v>
      </c>
      <c r="F42" s="12">
        <v>0</v>
      </c>
      <c r="G42" s="2"/>
      <c r="H42" s="16"/>
      <c r="I42" s="9">
        <v>3.8</v>
      </c>
      <c r="J42" s="12">
        <v>0</v>
      </c>
      <c r="K42" s="2"/>
      <c r="L42" s="16"/>
      <c r="M42" s="9">
        <v>3.8</v>
      </c>
      <c r="N42" s="12">
        <v>3</v>
      </c>
      <c r="O42" s="2"/>
      <c r="P42" s="16"/>
      <c r="Q42" s="9">
        <v>3.8</v>
      </c>
      <c r="R42" s="12">
        <v>249</v>
      </c>
      <c r="S42" s="2"/>
      <c r="T42" s="16"/>
      <c r="U42" s="9">
        <v>3.8</v>
      </c>
      <c r="V42" s="12">
        <v>0</v>
      </c>
      <c r="W42" s="2"/>
      <c r="X42" s="16"/>
      <c r="Y42" s="9">
        <v>3.8</v>
      </c>
      <c r="Z42" s="12">
        <v>0</v>
      </c>
      <c r="AA42" s="2"/>
      <c r="AB42" s="16"/>
      <c r="AC42" s="9">
        <v>3.8</v>
      </c>
      <c r="AD42" s="12">
        <v>0</v>
      </c>
      <c r="AE42" s="2"/>
      <c r="AF42" s="16"/>
      <c r="AG42" s="9">
        <v>3.8</v>
      </c>
      <c r="AH42" s="12">
        <v>0</v>
      </c>
      <c r="AI42" s="2"/>
      <c r="AJ42" s="16"/>
      <c r="AK42" s="9">
        <v>3.8</v>
      </c>
      <c r="AL42" s="12">
        <v>0</v>
      </c>
      <c r="AM42" s="2"/>
      <c r="AN42" s="16"/>
      <c r="AO42" s="9">
        <v>3.8</v>
      </c>
      <c r="AP42" s="12">
        <v>0</v>
      </c>
      <c r="AQ42" s="2"/>
      <c r="AR42" s="16"/>
      <c r="AS42" s="9">
        <v>3.8</v>
      </c>
      <c r="AT42" s="12">
        <v>0</v>
      </c>
      <c r="AU42" s="2"/>
      <c r="AV42" s="16"/>
      <c r="AW42" s="9">
        <v>3.8</v>
      </c>
      <c r="AX42" s="12">
        <v>0</v>
      </c>
      <c r="AY42" s="2"/>
      <c r="AZ42" s="16"/>
      <c r="BA42" s="9">
        <v>3.8</v>
      </c>
      <c r="BB42" s="12">
        <v>0</v>
      </c>
      <c r="BC42" s="2"/>
      <c r="BD42" s="16"/>
      <c r="BE42" s="9">
        <v>3.8</v>
      </c>
      <c r="BF42" s="12">
        <v>2</v>
      </c>
      <c r="BG42" s="2"/>
      <c r="BH42" s="16"/>
      <c r="BI42" s="9">
        <v>3.8</v>
      </c>
      <c r="BJ42" s="12">
        <v>5</v>
      </c>
      <c r="BK42" s="2"/>
      <c r="BL42" s="16"/>
      <c r="BM42" s="9">
        <v>3.8</v>
      </c>
      <c r="BN42" s="12">
        <v>0</v>
      </c>
      <c r="BO42" s="2"/>
      <c r="BP42" s="16"/>
      <c r="BQ42" s="9">
        <v>3.8</v>
      </c>
      <c r="BR42" s="12">
        <v>0</v>
      </c>
      <c r="BS42" s="2"/>
      <c r="BT42" s="16"/>
      <c r="BU42" s="9">
        <v>3.8</v>
      </c>
      <c r="BV42" s="12">
        <v>0</v>
      </c>
      <c r="BW42" s="2"/>
      <c r="BX42" s="16"/>
      <c r="BY42" s="9">
        <v>3.8</v>
      </c>
      <c r="BZ42" s="12">
        <v>0</v>
      </c>
      <c r="CA42" s="2"/>
      <c r="CB42" s="16"/>
      <c r="CC42" s="9">
        <v>3.8</v>
      </c>
      <c r="CD42" s="12">
        <v>0</v>
      </c>
      <c r="CE42" s="2"/>
      <c r="CF42" s="16"/>
      <c r="CG42" s="9">
        <v>3.8</v>
      </c>
      <c r="CH42" s="12">
        <v>0</v>
      </c>
      <c r="CI42" s="2"/>
      <c r="CJ42" s="16"/>
    </row>
    <row r="43" spans="1:88">
      <c r="A43" s="9">
        <v>3.9</v>
      </c>
      <c r="B43" s="12">
        <v>0</v>
      </c>
      <c r="C43" s="2"/>
      <c r="D43" s="16"/>
      <c r="E43" s="9">
        <v>3.9</v>
      </c>
      <c r="F43" s="12">
        <v>0</v>
      </c>
      <c r="G43" s="2"/>
      <c r="H43" s="16"/>
      <c r="I43" s="9">
        <v>3.9</v>
      </c>
      <c r="J43" s="12">
        <v>0</v>
      </c>
      <c r="K43" s="2"/>
      <c r="L43" s="16"/>
      <c r="M43" s="9">
        <v>3.9</v>
      </c>
      <c r="N43" s="12">
        <v>3</v>
      </c>
      <c r="O43" s="2"/>
      <c r="P43" s="16"/>
      <c r="Q43" s="9">
        <v>3.9</v>
      </c>
      <c r="R43" s="12">
        <v>270</v>
      </c>
      <c r="S43" s="2"/>
      <c r="T43" s="16"/>
      <c r="U43" s="9">
        <v>3.9</v>
      </c>
      <c r="V43" s="12">
        <v>0</v>
      </c>
      <c r="W43" s="2"/>
      <c r="X43" s="16"/>
      <c r="Y43" s="9">
        <v>3.9</v>
      </c>
      <c r="Z43" s="12">
        <v>0</v>
      </c>
      <c r="AA43" s="2"/>
      <c r="AB43" s="16"/>
      <c r="AC43" s="9">
        <v>3.9</v>
      </c>
      <c r="AD43" s="12">
        <v>0</v>
      </c>
      <c r="AE43" s="2"/>
      <c r="AF43" s="16"/>
      <c r="AG43" s="9">
        <v>3.9</v>
      </c>
      <c r="AH43" s="12">
        <v>0</v>
      </c>
      <c r="AI43" s="2"/>
      <c r="AJ43" s="16"/>
      <c r="AK43" s="9">
        <v>3.9</v>
      </c>
      <c r="AL43" s="12">
        <v>0</v>
      </c>
      <c r="AM43" s="2"/>
      <c r="AN43" s="16"/>
      <c r="AO43" s="9">
        <v>3.9</v>
      </c>
      <c r="AP43" s="12">
        <v>0</v>
      </c>
      <c r="AQ43" s="2"/>
      <c r="AR43" s="16"/>
      <c r="AS43" s="9">
        <v>3.9</v>
      </c>
      <c r="AT43" s="12">
        <v>0</v>
      </c>
      <c r="AU43" s="2"/>
      <c r="AV43" s="16"/>
      <c r="AW43" s="9">
        <v>3.9</v>
      </c>
      <c r="AX43" s="12">
        <v>0</v>
      </c>
      <c r="AY43" s="2"/>
      <c r="AZ43" s="16"/>
      <c r="BA43" s="9">
        <v>3.9</v>
      </c>
      <c r="BB43" s="12">
        <v>0</v>
      </c>
      <c r="BC43" s="2"/>
      <c r="BD43" s="16"/>
      <c r="BE43" s="9">
        <v>3.9</v>
      </c>
      <c r="BF43" s="12">
        <v>2</v>
      </c>
      <c r="BG43" s="2"/>
      <c r="BH43" s="16"/>
      <c r="BI43" s="9">
        <v>3.9</v>
      </c>
      <c r="BJ43" s="12">
        <v>1</v>
      </c>
      <c r="BK43" s="2"/>
      <c r="BL43" s="16"/>
      <c r="BM43" s="9">
        <v>3.9</v>
      </c>
      <c r="BN43" s="12">
        <v>0</v>
      </c>
      <c r="BO43" s="2"/>
      <c r="BP43" s="16"/>
      <c r="BQ43" s="9">
        <v>3.9</v>
      </c>
      <c r="BR43" s="12">
        <v>0</v>
      </c>
      <c r="BS43" s="2"/>
      <c r="BT43" s="16"/>
      <c r="BU43" s="9">
        <v>3.9</v>
      </c>
      <c r="BV43" s="12">
        <v>0</v>
      </c>
      <c r="BW43" s="2"/>
      <c r="BX43" s="16"/>
      <c r="BY43" s="9">
        <v>3.9</v>
      </c>
      <c r="BZ43" s="12">
        <v>0</v>
      </c>
      <c r="CA43" s="2"/>
      <c r="CB43" s="16"/>
      <c r="CC43" s="9">
        <v>3.9</v>
      </c>
      <c r="CD43" s="12">
        <v>0</v>
      </c>
      <c r="CE43" s="2"/>
      <c r="CF43" s="16"/>
      <c r="CG43" s="9">
        <v>3.9</v>
      </c>
      <c r="CH43" s="12">
        <v>0</v>
      </c>
      <c r="CI43" s="2"/>
      <c r="CJ43" s="16"/>
    </row>
    <row r="44" spans="1:88">
      <c r="A44" s="9">
        <v>4</v>
      </c>
      <c r="B44" s="12">
        <v>0</v>
      </c>
      <c r="C44" s="2"/>
      <c r="D44" s="16"/>
      <c r="E44" s="9">
        <v>4</v>
      </c>
      <c r="F44" s="12">
        <v>0</v>
      </c>
      <c r="G44" s="2"/>
      <c r="H44" s="16"/>
      <c r="I44" s="9">
        <v>4</v>
      </c>
      <c r="J44" s="12">
        <v>0</v>
      </c>
      <c r="K44" s="2"/>
      <c r="L44" s="16"/>
      <c r="M44" s="9">
        <v>4</v>
      </c>
      <c r="N44" s="12">
        <v>4</v>
      </c>
      <c r="O44" s="2"/>
      <c r="P44" s="16"/>
      <c r="Q44" s="9">
        <v>4</v>
      </c>
      <c r="R44" s="12">
        <v>697</v>
      </c>
      <c r="S44" s="2"/>
      <c r="T44" s="16"/>
      <c r="U44" s="9">
        <v>4</v>
      </c>
      <c r="V44" s="12">
        <v>0</v>
      </c>
      <c r="W44" s="2"/>
      <c r="X44" s="16"/>
      <c r="Y44" s="9">
        <v>4</v>
      </c>
      <c r="Z44" s="12">
        <v>0</v>
      </c>
      <c r="AA44" s="2"/>
      <c r="AB44" s="16"/>
      <c r="AC44" s="9">
        <v>4</v>
      </c>
      <c r="AD44" s="12">
        <v>0</v>
      </c>
      <c r="AE44" s="2"/>
      <c r="AF44" s="16"/>
      <c r="AG44" s="9">
        <v>4</v>
      </c>
      <c r="AH44" s="12">
        <v>0</v>
      </c>
      <c r="AI44" s="2"/>
      <c r="AJ44" s="16"/>
      <c r="AK44" s="9">
        <v>4</v>
      </c>
      <c r="AL44" s="12">
        <v>0</v>
      </c>
      <c r="AM44" s="2"/>
      <c r="AN44" s="16"/>
      <c r="AO44" s="9">
        <v>4</v>
      </c>
      <c r="AP44" s="12">
        <v>0</v>
      </c>
      <c r="AQ44" s="2"/>
      <c r="AR44" s="16"/>
      <c r="AS44" s="9">
        <v>4</v>
      </c>
      <c r="AT44" s="12">
        <v>0</v>
      </c>
      <c r="AU44" s="2"/>
      <c r="AV44" s="16"/>
      <c r="AW44" s="9">
        <v>4</v>
      </c>
      <c r="AX44" s="12">
        <v>0</v>
      </c>
      <c r="AY44" s="2"/>
      <c r="AZ44" s="16"/>
      <c r="BA44" s="9">
        <v>4</v>
      </c>
      <c r="BB44" s="12">
        <v>0</v>
      </c>
      <c r="BC44" s="2"/>
      <c r="BD44" s="16"/>
      <c r="BE44" s="9">
        <v>4</v>
      </c>
      <c r="BF44" s="12">
        <v>1</v>
      </c>
      <c r="BG44" s="2"/>
      <c r="BH44" s="16"/>
      <c r="BI44" s="9">
        <v>4</v>
      </c>
      <c r="BJ44" s="12">
        <v>0</v>
      </c>
      <c r="BK44" s="2"/>
      <c r="BL44" s="16"/>
      <c r="BM44" s="9">
        <v>4</v>
      </c>
      <c r="BN44" s="12">
        <v>0</v>
      </c>
      <c r="BO44" s="2"/>
      <c r="BP44" s="16"/>
      <c r="BQ44" s="9">
        <v>4</v>
      </c>
      <c r="BR44" s="12">
        <v>0</v>
      </c>
      <c r="BS44" s="2"/>
      <c r="BT44" s="16"/>
      <c r="BU44" s="9">
        <v>4</v>
      </c>
      <c r="BV44" s="12">
        <v>0</v>
      </c>
      <c r="BW44" s="2"/>
      <c r="BX44" s="16"/>
      <c r="BY44" s="9">
        <v>4</v>
      </c>
      <c r="BZ44" s="12">
        <v>0</v>
      </c>
      <c r="CA44" s="2"/>
      <c r="CB44" s="16"/>
      <c r="CC44" s="9">
        <v>4</v>
      </c>
      <c r="CD44" s="12">
        <v>0</v>
      </c>
      <c r="CE44" s="2"/>
      <c r="CF44" s="16"/>
      <c r="CG44" s="9">
        <v>4</v>
      </c>
      <c r="CH44" s="12">
        <v>0</v>
      </c>
      <c r="CI44" s="2"/>
      <c r="CJ44" s="16"/>
    </row>
  </sheetData>
  <mergeCells count="22">
    <mergeCell ref="AS1:AV1"/>
    <mergeCell ref="A1:D1"/>
    <mergeCell ref="E1:H1"/>
    <mergeCell ref="I1:L1"/>
    <mergeCell ref="M1:P1"/>
    <mergeCell ref="Q1:T1"/>
    <mergeCell ref="U1:X1"/>
    <mergeCell ref="Y1:AB1"/>
    <mergeCell ref="AC1:AF1"/>
    <mergeCell ref="AG1:AJ1"/>
    <mergeCell ref="AK1:AN1"/>
    <mergeCell ref="AO1:AR1"/>
    <mergeCell ref="CG1:CJ1"/>
    <mergeCell ref="AW1:AZ1"/>
    <mergeCell ref="BA1:BD1"/>
    <mergeCell ref="BE1:BH1"/>
    <mergeCell ref="BI1:BL1"/>
    <mergeCell ref="BM1:BP1"/>
    <mergeCell ref="BQ1:BT1"/>
    <mergeCell ref="BU1:BX1"/>
    <mergeCell ref="BY1:CB1"/>
    <mergeCell ref="CC1:CF1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Brokers</vt:lpstr>
      <vt:lpstr>Broker's  EURUSD Spread</vt:lpstr>
      <vt:lpstr>Pepperstone Razor Other Ccy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 Colchester</dc:creator>
  <cp:lastModifiedBy>Rooi Colchester</cp:lastModifiedBy>
  <dcterms:created xsi:type="dcterms:W3CDTF">2010-08-28T20:37:06Z</dcterms:created>
  <dcterms:modified xsi:type="dcterms:W3CDTF">2012-01-09T09:17:49Z</dcterms:modified>
</cp:coreProperties>
</file>